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copia seguridad ans agosto 2016\HAYUELOS PROYECTO\"/>
    </mc:Choice>
  </mc:AlternateContent>
  <xr:revisionPtr revIDLastSave="0" documentId="13_ncr:1_{36E97891-C17E-4AC4-90F9-5C93322DD11D}" xr6:coauthVersionLast="45" xr6:coauthVersionMax="45" xr10:uidLastSave="{00000000-0000-0000-0000-000000000000}"/>
  <bookViews>
    <workbookView xWindow="-120" yWindow="-120" windowWidth="20730" windowHeight="11160" activeTab="1" xr2:uid="{540C484F-C84E-42F9-AE37-5D63A49FBA09}"/>
  </bookViews>
  <sheets>
    <sheet name="FACTURA TRANS REC COMP" sheetId="2" r:id="rId1"/>
    <sheet name="FACTURA RECB. COMP" sheetId="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#REF!</definedName>
    <definedName name="\a" localSheetId="0">#REF!</definedName>
    <definedName name="\a">#REF!</definedName>
    <definedName name="\s" localSheetId="1">#REF!</definedName>
    <definedName name="\s" localSheetId="0">#REF!</definedName>
    <definedName name="\s">#REF!</definedName>
    <definedName name="________tax1" localSheetId="1">#REF!</definedName>
    <definedName name="________tax1" localSheetId="0">#REF!</definedName>
    <definedName name="________tax1">#REF!</definedName>
    <definedName name="________tax2" localSheetId="1">#REF!</definedName>
    <definedName name="________tax2" localSheetId="0">#REF!</definedName>
    <definedName name="________tax2">#REF!</definedName>
    <definedName name="________tax3" localSheetId="1">#REF!</definedName>
    <definedName name="________tax3" localSheetId="0">#REF!</definedName>
    <definedName name="________tax3">#REF!</definedName>
    <definedName name="________tax4" localSheetId="1">#REF!</definedName>
    <definedName name="________tax4" localSheetId="0">#REF!</definedName>
    <definedName name="________tax4">#REF!</definedName>
    <definedName name="_______tax1" localSheetId="1">#REF!</definedName>
    <definedName name="_______tax1" localSheetId="0">#REF!</definedName>
    <definedName name="_______tax1">#REF!</definedName>
    <definedName name="_______tax2" localSheetId="1">#REF!</definedName>
    <definedName name="_______tax2" localSheetId="0">#REF!</definedName>
    <definedName name="_______tax2">#REF!</definedName>
    <definedName name="_______tax3" localSheetId="1">#REF!</definedName>
    <definedName name="_______tax3" localSheetId="0">#REF!</definedName>
    <definedName name="_______tax3">#REF!</definedName>
    <definedName name="_______tax4" localSheetId="1">#REF!</definedName>
    <definedName name="_______tax4" localSheetId="0">#REF!</definedName>
    <definedName name="_______tax4">#REF!</definedName>
    <definedName name="______mes1">[1]COSTOS!$E$5</definedName>
    <definedName name="______Mes2">[1]COSTOS!$F$5</definedName>
    <definedName name="______Mes3">[1]COSTOS!$G$5</definedName>
    <definedName name="______tax1" localSheetId="1">#REF!</definedName>
    <definedName name="______tax1" localSheetId="0">#REF!</definedName>
    <definedName name="______tax1">#REF!</definedName>
    <definedName name="______tax2" localSheetId="1">#REF!</definedName>
    <definedName name="______tax2" localSheetId="0">#REF!</definedName>
    <definedName name="______tax2">#REF!</definedName>
    <definedName name="______tax3" localSheetId="1">#REF!</definedName>
    <definedName name="______tax3" localSheetId="0">#REF!</definedName>
    <definedName name="______tax3">#REF!</definedName>
    <definedName name="______tax4" localSheetId="1">#REF!</definedName>
    <definedName name="______tax4" localSheetId="0">#REF!</definedName>
    <definedName name="______tax4">#REF!</definedName>
    <definedName name="_____tax1" localSheetId="1">#REF!</definedName>
    <definedName name="_____tax1" localSheetId="0">#REF!</definedName>
    <definedName name="_____tax1">#REF!</definedName>
    <definedName name="_____tax2" localSheetId="1">#REF!</definedName>
    <definedName name="_____tax2" localSheetId="0">#REF!</definedName>
    <definedName name="_____tax2">#REF!</definedName>
    <definedName name="_____tax3" localSheetId="1">#REF!</definedName>
    <definedName name="_____tax3" localSheetId="0">#REF!</definedName>
    <definedName name="_____tax3">#REF!</definedName>
    <definedName name="_____tax4" localSheetId="1">#REF!</definedName>
    <definedName name="_____tax4" localSheetId="0">#REF!</definedName>
    <definedName name="_____tax4">#REF!</definedName>
    <definedName name="____AFC1">[2]INV!$A$25:$D$28</definedName>
    <definedName name="____AFC3">[2]INV!$F$25:$I$28</definedName>
    <definedName name="____AFC5">[2]INV!$K$25:$N$28</definedName>
    <definedName name="____BGC1">[2]INV!$A$5:$D$8</definedName>
    <definedName name="____BGC3">[2]INV!$F$5:$I$8</definedName>
    <definedName name="____BGC5">[2]INV!$K$5:$N$8</definedName>
    <definedName name="____CAC1">[2]INV!$A$19:$D$22</definedName>
    <definedName name="____CAC3">[2]INV!$F$19:$I$22</definedName>
    <definedName name="____CAC5">[2]INV!$K$19:$N$22</definedName>
    <definedName name="____EST1" localSheetId="1">#REF!</definedName>
    <definedName name="____EST1" localSheetId="0">#REF!</definedName>
    <definedName name="____EST1">#REF!</definedName>
    <definedName name="____EST10" localSheetId="1">#REF!</definedName>
    <definedName name="____EST10" localSheetId="0">#REF!</definedName>
    <definedName name="____EST10">#REF!</definedName>
    <definedName name="____EST11" localSheetId="1">#REF!</definedName>
    <definedName name="____EST11" localSheetId="0">#REF!</definedName>
    <definedName name="____EST11">#REF!</definedName>
    <definedName name="____EST12" localSheetId="1">#REF!</definedName>
    <definedName name="____EST12" localSheetId="0">#REF!</definedName>
    <definedName name="____EST12">#REF!</definedName>
    <definedName name="____EST13" localSheetId="1">#REF!</definedName>
    <definedName name="____EST13" localSheetId="0">#REF!</definedName>
    <definedName name="____EST13">#REF!</definedName>
    <definedName name="____EST14" localSheetId="1">#REF!</definedName>
    <definedName name="____EST14" localSheetId="0">#REF!</definedName>
    <definedName name="____EST14">#REF!</definedName>
    <definedName name="____EST15" localSheetId="1">#REF!</definedName>
    <definedName name="____EST15" localSheetId="0">#REF!</definedName>
    <definedName name="____EST15">#REF!</definedName>
    <definedName name="____EST16" localSheetId="1">#REF!</definedName>
    <definedName name="____EST16" localSheetId="0">#REF!</definedName>
    <definedName name="____EST16">#REF!</definedName>
    <definedName name="____EST17" localSheetId="1">#REF!</definedName>
    <definedName name="____EST17" localSheetId="0">#REF!</definedName>
    <definedName name="____EST17">#REF!</definedName>
    <definedName name="____EST18" localSheetId="1">#REF!</definedName>
    <definedName name="____EST18" localSheetId="0">#REF!</definedName>
    <definedName name="____EST18">#REF!</definedName>
    <definedName name="____EST19" localSheetId="1">#REF!</definedName>
    <definedName name="____EST19" localSheetId="0">#REF!</definedName>
    <definedName name="____EST19">#REF!</definedName>
    <definedName name="____EST2" localSheetId="1">#REF!</definedName>
    <definedName name="____EST2" localSheetId="0">#REF!</definedName>
    <definedName name="____EST2">#REF!</definedName>
    <definedName name="____EST3" localSheetId="1">#REF!</definedName>
    <definedName name="____EST3" localSheetId="0">#REF!</definedName>
    <definedName name="____EST3">#REF!</definedName>
    <definedName name="____EST4" localSheetId="1">#REF!</definedName>
    <definedName name="____EST4" localSheetId="0">#REF!</definedName>
    <definedName name="____EST4">#REF!</definedName>
    <definedName name="____EST5" localSheetId="1">#REF!</definedName>
    <definedName name="____EST5" localSheetId="0">#REF!</definedName>
    <definedName name="____EST5">#REF!</definedName>
    <definedName name="____EST6" localSheetId="1">#REF!</definedName>
    <definedName name="____EST6" localSheetId="0">#REF!</definedName>
    <definedName name="____EST6">#REF!</definedName>
    <definedName name="____EST7" localSheetId="1">#REF!</definedName>
    <definedName name="____EST7" localSheetId="0">#REF!</definedName>
    <definedName name="____EST7">#REF!</definedName>
    <definedName name="____EST8" localSheetId="1">#REF!</definedName>
    <definedName name="____EST8" localSheetId="0">#REF!</definedName>
    <definedName name="____EST8">#REF!</definedName>
    <definedName name="____EST9" localSheetId="1">#REF!</definedName>
    <definedName name="____EST9" localSheetId="0">#REF!</definedName>
    <definedName name="____EST9">#REF!</definedName>
    <definedName name="____EXC1" localSheetId="1">#REF!</definedName>
    <definedName name="____EXC1" localSheetId="0">#REF!</definedName>
    <definedName name="____EXC1">#REF!</definedName>
    <definedName name="____EXC10" localSheetId="1">#REF!</definedName>
    <definedName name="____EXC10" localSheetId="0">#REF!</definedName>
    <definedName name="____EXC10">#REF!</definedName>
    <definedName name="____EXC11" localSheetId="1">#REF!</definedName>
    <definedName name="____EXC11" localSheetId="0">#REF!</definedName>
    <definedName name="____EXC11">#REF!</definedName>
    <definedName name="____EXC12" localSheetId="1">#REF!</definedName>
    <definedName name="____EXC12" localSheetId="0">#REF!</definedName>
    <definedName name="____EXC12">#REF!</definedName>
    <definedName name="____EXC2" localSheetId="1">#REF!</definedName>
    <definedName name="____EXC2" localSheetId="0">#REF!</definedName>
    <definedName name="____EXC2">#REF!</definedName>
    <definedName name="____EXC3" localSheetId="1">#REF!</definedName>
    <definedName name="____EXC3" localSheetId="0">#REF!</definedName>
    <definedName name="____EXC3">#REF!</definedName>
    <definedName name="____EXC4" localSheetId="1">#REF!</definedName>
    <definedName name="____EXC4" localSheetId="0">#REF!</definedName>
    <definedName name="____EXC4">#REF!</definedName>
    <definedName name="____EXC5" localSheetId="1">#REF!</definedName>
    <definedName name="____EXC5" localSheetId="0">#REF!</definedName>
    <definedName name="____EXC5">#REF!</definedName>
    <definedName name="____EXC6" localSheetId="1">#REF!</definedName>
    <definedName name="____EXC6" localSheetId="0">#REF!</definedName>
    <definedName name="____EXC6">#REF!</definedName>
    <definedName name="____EXC7" localSheetId="1">#REF!</definedName>
    <definedName name="____EXC7" localSheetId="0">#REF!</definedName>
    <definedName name="____EXC7">#REF!</definedName>
    <definedName name="____EXC8" localSheetId="1">#REF!</definedName>
    <definedName name="____EXC8" localSheetId="0">#REF!</definedName>
    <definedName name="____EXC8">#REF!</definedName>
    <definedName name="____EXC9" localSheetId="1">#REF!</definedName>
    <definedName name="____EXC9" localSheetId="0">#REF!</definedName>
    <definedName name="____EXC9">#REF!</definedName>
    <definedName name="____FC">#N/A</definedName>
    <definedName name="____FEC5">[3]datos!$N$2,[3]datos!$N$2:$N$500</definedName>
    <definedName name="____HUM1">[4]DATBAND!$I$3:$I$469</definedName>
    <definedName name="____HUM2">[4]DATBAND!$J$3:$J$453</definedName>
    <definedName name="____imp1" localSheetId="1">#REF!</definedName>
    <definedName name="____imp1" localSheetId="0">#REF!</definedName>
    <definedName name="____imp1">#REF!</definedName>
    <definedName name="____imp2" localSheetId="1">#REF!</definedName>
    <definedName name="____imp2" localSheetId="0">#REF!</definedName>
    <definedName name="____imp2">#REF!</definedName>
    <definedName name="____mes1">[1]COSTOS!$E$5</definedName>
    <definedName name="____Mes2">[1]COSTOS!$F$5</definedName>
    <definedName name="____Mes3">[1]COSTOS!$G$5</definedName>
    <definedName name="____SBC1">[2]INV!$A$12:$D$15</definedName>
    <definedName name="____SBC3">[2]INV!$F$12:$I$15</definedName>
    <definedName name="____SBC5">[2]INV!$K$12:$N$15</definedName>
    <definedName name="____TA1">[4]DATBAND!$L$3:$L$652</definedName>
    <definedName name="____TA2">[4]DATBAND!$M$3:$M$570</definedName>
    <definedName name="____TA3">[4]DATBAND!$N$3:$N$446</definedName>
    <definedName name="____TA4">[4]DATBAND!$O$3:$O$678</definedName>
    <definedName name="____TA5">[4]DATBAND!$P$3:$P$601</definedName>
    <definedName name="____TA6">[4]DATBAND!$Q$3:$Q$531</definedName>
    <definedName name="____TA7">[4]DATBAND!$R$3:$R$504</definedName>
    <definedName name="____TA8">[4]DATBAND!$S$3:$S$674</definedName>
    <definedName name="____TA9">[4]DATBAND!$T$3:$T$544</definedName>
    <definedName name="____tax1" localSheetId="1">#REF!</definedName>
    <definedName name="____tax1" localSheetId="0">#REF!</definedName>
    <definedName name="____tax1">#REF!</definedName>
    <definedName name="____tax2" localSheetId="1">#REF!</definedName>
    <definedName name="____tax2" localSheetId="0">#REF!</definedName>
    <definedName name="____tax2">#REF!</definedName>
    <definedName name="____tax3" localSheetId="1">#REF!</definedName>
    <definedName name="____tax3" localSheetId="0">#REF!</definedName>
    <definedName name="____tax3">#REF!</definedName>
    <definedName name="____tax4" localSheetId="1">#REF!</definedName>
    <definedName name="____tax4" localSheetId="0">#REF!</definedName>
    <definedName name="____tax4">#REF!</definedName>
    <definedName name="___AFC1">[2]INV!$A$25:$D$28</definedName>
    <definedName name="___AFC3">[2]INV!$F$25:$I$28</definedName>
    <definedName name="___AFC5">[2]INV!$K$25:$N$28</definedName>
    <definedName name="___BGC1">[2]INV!$A$5:$D$8</definedName>
    <definedName name="___BGC3">[2]INV!$F$5:$I$8</definedName>
    <definedName name="___BGC5">[2]INV!$K$5:$N$8</definedName>
    <definedName name="___CAC1">[2]INV!$A$19:$D$22</definedName>
    <definedName name="___CAC3">[2]INV!$F$19:$I$22</definedName>
    <definedName name="___CAC5">[2]INV!$K$19:$N$22</definedName>
    <definedName name="___EST1" localSheetId="1">#REF!</definedName>
    <definedName name="___EST1" localSheetId="0">#REF!</definedName>
    <definedName name="___EST1">#REF!</definedName>
    <definedName name="___EST10" localSheetId="1">#REF!</definedName>
    <definedName name="___EST10" localSheetId="0">#REF!</definedName>
    <definedName name="___EST10">#REF!</definedName>
    <definedName name="___EST11" localSheetId="1">#REF!</definedName>
    <definedName name="___EST11" localSheetId="0">#REF!</definedName>
    <definedName name="___EST11">#REF!</definedName>
    <definedName name="___EST12" localSheetId="1">#REF!</definedName>
    <definedName name="___EST12" localSheetId="0">#REF!</definedName>
    <definedName name="___EST12">#REF!</definedName>
    <definedName name="___EST13" localSheetId="1">#REF!</definedName>
    <definedName name="___EST13" localSheetId="0">#REF!</definedName>
    <definedName name="___EST13">#REF!</definedName>
    <definedName name="___EST14" localSheetId="1">#REF!</definedName>
    <definedName name="___EST14" localSheetId="0">#REF!</definedName>
    <definedName name="___EST14">#REF!</definedName>
    <definedName name="___EST15" localSheetId="1">#REF!</definedName>
    <definedName name="___EST15" localSheetId="0">#REF!</definedName>
    <definedName name="___EST15">#REF!</definedName>
    <definedName name="___EST16" localSheetId="1">#REF!</definedName>
    <definedName name="___EST16" localSheetId="0">#REF!</definedName>
    <definedName name="___EST16">#REF!</definedName>
    <definedName name="___EST17" localSheetId="1">#REF!</definedName>
    <definedName name="___EST17" localSheetId="0">#REF!</definedName>
    <definedName name="___EST17">#REF!</definedName>
    <definedName name="___EST18" localSheetId="1">#REF!</definedName>
    <definedName name="___EST18" localSheetId="0">#REF!</definedName>
    <definedName name="___EST18">#REF!</definedName>
    <definedName name="___EST19" localSheetId="1">#REF!</definedName>
    <definedName name="___EST19" localSheetId="0">#REF!</definedName>
    <definedName name="___EST19">#REF!</definedName>
    <definedName name="___EST2" localSheetId="1">#REF!</definedName>
    <definedName name="___EST2" localSheetId="0">#REF!</definedName>
    <definedName name="___EST2">#REF!</definedName>
    <definedName name="___EST3" localSheetId="1">#REF!</definedName>
    <definedName name="___EST3" localSheetId="0">#REF!</definedName>
    <definedName name="___EST3">#REF!</definedName>
    <definedName name="___EST4" localSheetId="1">#REF!</definedName>
    <definedName name="___EST4" localSheetId="0">#REF!</definedName>
    <definedName name="___EST4">#REF!</definedName>
    <definedName name="___EST5" localSheetId="1">#REF!</definedName>
    <definedName name="___EST5" localSheetId="0">#REF!</definedName>
    <definedName name="___EST5">#REF!</definedName>
    <definedName name="___EST6" localSheetId="1">#REF!</definedName>
    <definedName name="___EST6" localSheetId="0">#REF!</definedName>
    <definedName name="___EST6">#REF!</definedName>
    <definedName name="___EST7" localSheetId="1">#REF!</definedName>
    <definedName name="___EST7" localSheetId="0">#REF!</definedName>
    <definedName name="___EST7">#REF!</definedName>
    <definedName name="___EST8" localSheetId="1">#REF!</definedName>
    <definedName name="___EST8" localSheetId="0">#REF!</definedName>
    <definedName name="___EST8">#REF!</definedName>
    <definedName name="___EST9" localSheetId="1">#REF!</definedName>
    <definedName name="___EST9" localSheetId="0">#REF!</definedName>
    <definedName name="___EST9">#REF!</definedName>
    <definedName name="___EXC1" localSheetId="1">#REF!</definedName>
    <definedName name="___EXC1" localSheetId="0">#REF!</definedName>
    <definedName name="___EXC1">#REF!</definedName>
    <definedName name="___EXC10" localSheetId="1">#REF!</definedName>
    <definedName name="___EXC10" localSheetId="0">#REF!</definedName>
    <definedName name="___EXC10">#REF!</definedName>
    <definedName name="___EXC11" localSheetId="1">#REF!</definedName>
    <definedName name="___EXC11" localSheetId="0">#REF!</definedName>
    <definedName name="___EXC11">#REF!</definedName>
    <definedName name="___EXC12" localSheetId="1">#REF!</definedName>
    <definedName name="___EXC12" localSheetId="0">#REF!</definedName>
    <definedName name="___EXC12">#REF!</definedName>
    <definedName name="___EXC2" localSheetId="1">#REF!</definedName>
    <definedName name="___EXC2" localSheetId="0">#REF!</definedName>
    <definedName name="___EXC2">#REF!</definedName>
    <definedName name="___EXC3" localSheetId="1">#REF!</definedName>
    <definedName name="___EXC3" localSheetId="0">#REF!</definedName>
    <definedName name="___EXC3">#REF!</definedName>
    <definedName name="___EXC4" localSheetId="1">#REF!</definedName>
    <definedName name="___EXC4" localSheetId="0">#REF!</definedName>
    <definedName name="___EXC4">#REF!</definedName>
    <definedName name="___EXC5" localSheetId="1">#REF!</definedName>
    <definedName name="___EXC5" localSheetId="0">#REF!</definedName>
    <definedName name="___EXC5">#REF!</definedName>
    <definedName name="___EXC6" localSheetId="1">#REF!</definedName>
    <definedName name="___EXC6" localSheetId="0">#REF!</definedName>
    <definedName name="___EXC6">#REF!</definedName>
    <definedName name="___EXC7" localSheetId="1">#REF!</definedName>
    <definedName name="___EXC7" localSheetId="0">#REF!</definedName>
    <definedName name="___EXC7">#REF!</definedName>
    <definedName name="___EXC8" localSheetId="1">#REF!</definedName>
    <definedName name="___EXC8" localSheetId="0">#REF!</definedName>
    <definedName name="___EXC8">#REF!</definedName>
    <definedName name="___EXC9" localSheetId="1">#REF!</definedName>
    <definedName name="___EXC9" localSheetId="0">#REF!</definedName>
    <definedName name="___EXC9">#REF!</definedName>
    <definedName name="___FC">#N/A</definedName>
    <definedName name="___FEC5">[3]datos!$N$2,[3]datos!$N$2:$N$500</definedName>
    <definedName name="___HUM1">[4]DATBAND!$I$3:$I$469</definedName>
    <definedName name="___HUM2">[4]DATBAND!$J$3:$J$453</definedName>
    <definedName name="___imp1" localSheetId="1">#REF!</definedName>
    <definedName name="___imp1" localSheetId="0">#REF!</definedName>
    <definedName name="___imp1">#REF!</definedName>
    <definedName name="___imp2" localSheetId="1">#REF!</definedName>
    <definedName name="___imp2" localSheetId="0">#REF!</definedName>
    <definedName name="___imp2">#REF!</definedName>
    <definedName name="___mes1">[1]COSTOS!$E$5</definedName>
    <definedName name="___Mes2">[1]COSTOS!$F$5</definedName>
    <definedName name="___Mes3">[1]COSTOS!$G$5</definedName>
    <definedName name="___SBC1">[2]INV!$A$12:$D$15</definedName>
    <definedName name="___SBC3">[2]INV!$F$12:$I$15</definedName>
    <definedName name="___SBC5">[2]INV!$K$12:$N$15</definedName>
    <definedName name="___TA1">[4]DATBAND!$L$3:$L$652</definedName>
    <definedName name="___TA2">[4]DATBAND!$M$3:$M$570</definedName>
    <definedName name="___TA3">[4]DATBAND!$N$3:$N$446</definedName>
    <definedName name="___TA4">[4]DATBAND!$O$3:$O$678</definedName>
    <definedName name="___TA5">[4]DATBAND!$P$3:$P$601</definedName>
    <definedName name="___TA6">[4]DATBAND!$Q$3:$Q$531</definedName>
    <definedName name="___TA7">[4]DATBAND!$R$3:$R$504</definedName>
    <definedName name="___TA8">[4]DATBAND!$S$3:$S$674</definedName>
    <definedName name="___TA9">[4]DATBAND!$T$3:$T$544</definedName>
    <definedName name="___tax1" localSheetId="1">#REF!</definedName>
    <definedName name="___tax1" localSheetId="0">#REF!</definedName>
    <definedName name="___tax1">#REF!</definedName>
    <definedName name="___tax2" localSheetId="1">#REF!</definedName>
    <definedName name="___tax2" localSheetId="0">#REF!</definedName>
    <definedName name="___tax2">#REF!</definedName>
    <definedName name="___tax3" localSheetId="1">#REF!</definedName>
    <definedName name="___tax3" localSheetId="0">#REF!</definedName>
    <definedName name="___tax3">#REF!</definedName>
    <definedName name="___tax4" localSheetId="1">#REF!</definedName>
    <definedName name="___tax4" localSheetId="0">#REF!</definedName>
    <definedName name="___tax4">#REF!</definedName>
    <definedName name="__123Graph_A" hidden="1">[1]AIU!$D$338:$D$357</definedName>
    <definedName name="__123Graph_Acaja" hidden="1">[1]EVA!$D$39:$AD$39</definedName>
    <definedName name="__123Graph_ACart_AnticAdic" hidden="1">[1]EVA!$F$95:$I$95</definedName>
    <definedName name="__123Graph_AFACTURAC" hidden="1">[1]Program!$B$120:$Y$120</definedName>
    <definedName name="__123Graph_AGraph2" hidden="1">[1]AIU!$D$338:$D$357</definedName>
    <definedName name="__123Graph_Bcaja" hidden="1">[1]EVA!$D$56:$AD$56</definedName>
    <definedName name="__123Graph_BCart_AnticAdic" hidden="1">[1]EVA!$F$96:$I$96</definedName>
    <definedName name="__123Graph_Ccaja" hidden="1">[1]EVA!$D$58:$AD$58</definedName>
    <definedName name="__123Graph_CCart_AnticAdic" hidden="1">[1]EVA!$F$97:$I$97</definedName>
    <definedName name="__123Graph_Dcaja" hidden="1">[1]EVA!$D$61:$AD$61</definedName>
    <definedName name="__123Graph_DCart_AnticAdic" hidden="1">[1]EVA!$F$99:$I$99</definedName>
    <definedName name="__123Graph_ECart_AnticAdic" hidden="1">[1]EVA!$F$99:$I$99</definedName>
    <definedName name="__123Graph_LBL_ACart_AnticAdic" hidden="1">[1]EVA!$J$95:$K$95</definedName>
    <definedName name="__123Graph_LBL_Ccaja" hidden="1">[1]EVA!$D$58:$AD$58</definedName>
    <definedName name="__123Graph_LBL_DCart_AnticAdic" hidden="1">[1]EVA!$F$98:$I$98</definedName>
    <definedName name="__123Graph_X" hidden="1">[1]AIU!$C$338:$C$357</definedName>
    <definedName name="__123Graph_Xcaja" hidden="1">[1]EVA!$D$6:$AD$6</definedName>
    <definedName name="__AFC1">[2]INV!$A$25:$D$28</definedName>
    <definedName name="__AFC3">[2]INV!$F$25:$I$28</definedName>
    <definedName name="__AFC5">[2]INV!$K$25:$N$28</definedName>
    <definedName name="__BGC1">[2]INV!$A$5:$D$8</definedName>
    <definedName name="__BGC3">[2]INV!$F$5:$I$8</definedName>
    <definedName name="__BGC5">[2]INV!$K$5:$N$8</definedName>
    <definedName name="__CAC1">[2]INV!$A$19:$D$22</definedName>
    <definedName name="__CAC3">[2]INV!$F$19:$I$22</definedName>
    <definedName name="__CAC5">[2]INV!$K$19:$N$22</definedName>
    <definedName name="__EST1" localSheetId="1">#REF!</definedName>
    <definedName name="__EST1" localSheetId="0">#REF!</definedName>
    <definedName name="__EST1">#REF!</definedName>
    <definedName name="__EST10" localSheetId="1">#REF!</definedName>
    <definedName name="__EST10" localSheetId="0">#REF!</definedName>
    <definedName name="__EST10">#REF!</definedName>
    <definedName name="__EST11" localSheetId="1">#REF!</definedName>
    <definedName name="__EST11" localSheetId="0">#REF!</definedName>
    <definedName name="__EST11">#REF!</definedName>
    <definedName name="__EST12" localSheetId="1">#REF!</definedName>
    <definedName name="__EST12" localSheetId="0">#REF!</definedName>
    <definedName name="__EST12">#REF!</definedName>
    <definedName name="__EST13" localSheetId="1">#REF!</definedName>
    <definedName name="__EST13" localSheetId="0">#REF!</definedName>
    <definedName name="__EST13">#REF!</definedName>
    <definedName name="__EST14" localSheetId="1">#REF!</definedName>
    <definedName name="__EST14" localSheetId="0">#REF!</definedName>
    <definedName name="__EST14">#REF!</definedName>
    <definedName name="__EST15" localSheetId="1">#REF!</definedName>
    <definedName name="__EST15" localSheetId="0">#REF!</definedName>
    <definedName name="__EST15">#REF!</definedName>
    <definedName name="__EST16" localSheetId="1">#REF!</definedName>
    <definedName name="__EST16" localSheetId="0">#REF!</definedName>
    <definedName name="__EST16">#REF!</definedName>
    <definedName name="__EST17" localSheetId="1">#REF!</definedName>
    <definedName name="__EST17" localSheetId="0">#REF!</definedName>
    <definedName name="__EST17">#REF!</definedName>
    <definedName name="__EST18" localSheetId="1">#REF!</definedName>
    <definedName name="__EST18" localSheetId="0">#REF!</definedName>
    <definedName name="__EST18">#REF!</definedName>
    <definedName name="__EST19" localSheetId="1">#REF!</definedName>
    <definedName name="__EST19" localSheetId="0">#REF!</definedName>
    <definedName name="__EST19">#REF!</definedName>
    <definedName name="__EST2" localSheetId="1">#REF!</definedName>
    <definedName name="__EST2" localSheetId="0">#REF!</definedName>
    <definedName name="__EST2">#REF!</definedName>
    <definedName name="__EST3" localSheetId="1">#REF!</definedName>
    <definedName name="__EST3" localSheetId="0">#REF!</definedName>
    <definedName name="__EST3">#REF!</definedName>
    <definedName name="__EST4" localSheetId="1">#REF!</definedName>
    <definedName name="__EST4" localSheetId="0">#REF!</definedName>
    <definedName name="__EST4">#REF!</definedName>
    <definedName name="__EST5" localSheetId="1">#REF!</definedName>
    <definedName name="__EST5" localSheetId="0">#REF!</definedName>
    <definedName name="__EST5">#REF!</definedName>
    <definedName name="__EST6" localSheetId="1">#REF!</definedName>
    <definedName name="__EST6" localSheetId="0">#REF!</definedName>
    <definedName name="__EST6">#REF!</definedName>
    <definedName name="__EST7" localSheetId="1">#REF!</definedName>
    <definedName name="__EST7" localSheetId="0">#REF!</definedName>
    <definedName name="__EST7">#REF!</definedName>
    <definedName name="__EST8" localSheetId="1">#REF!</definedName>
    <definedName name="__EST8" localSheetId="0">#REF!</definedName>
    <definedName name="__EST8">#REF!</definedName>
    <definedName name="__EST9" localSheetId="1">#REF!</definedName>
    <definedName name="__EST9" localSheetId="0">#REF!</definedName>
    <definedName name="__EST9">#REF!</definedName>
    <definedName name="__EXC1" localSheetId="1">#REF!</definedName>
    <definedName name="__EXC1" localSheetId="0">#REF!</definedName>
    <definedName name="__EXC1">#REF!</definedName>
    <definedName name="__EXC10" localSheetId="1">#REF!</definedName>
    <definedName name="__EXC10" localSheetId="0">#REF!</definedName>
    <definedName name="__EXC10">#REF!</definedName>
    <definedName name="__EXC11" localSheetId="1">#REF!</definedName>
    <definedName name="__EXC11" localSheetId="0">#REF!</definedName>
    <definedName name="__EXC11">#REF!</definedName>
    <definedName name="__EXC12" localSheetId="1">#REF!</definedName>
    <definedName name="__EXC12" localSheetId="0">#REF!</definedName>
    <definedName name="__EXC12">#REF!</definedName>
    <definedName name="__EXC2" localSheetId="1">#REF!</definedName>
    <definedName name="__EXC2" localSheetId="0">#REF!</definedName>
    <definedName name="__EXC2">#REF!</definedName>
    <definedName name="__EXC3" localSheetId="1">#REF!</definedName>
    <definedName name="__EXC3" localSheetId="0">#REF!</definedName>
    <definedName name="__EXC3">#REF!</definedName>
    <definedName name="__EXC4" localSheetId="1">#REF!</definedName>
    <definedName name="__EXC4" localSheetId="0">#REF!</definedName>
    <definedName name="__EXC4">#REF!</definedName>
    <definedName name="__EXC5" localSheetId="1">#REF!</definedName>
    <definedName name="__EXC5" localSheetId="0">#REF!</definedName>
    <definedName name="__EXC5">#REF!</definedName>
    <definedName name="__EXC6" localSheetId="1">#REF!</definedName>
    <definedName name="__EXC6" localSheetId="0">#REF!</definedName>
    <definedName name="__EXC6">#REF!</definedName>
    <definedName name="__EXC7" localSheetId="1">#REF!</definedName>
    <definedName name="__EXC7" localSheetId="0">#REF!</definedName>
    <definedName name="__EXC7">#REF!</definedName>
    <definedName name="__EXC8" localSheetId="1">#REF!</definedName>
    <definedName name="__EXC8" localSheetId="0">#REF!</definedName>
    <definedName name="__EXC8">#REF!</definedName>
    <definedName name="__EXC9" localSheetId="1">#REF!</definedName>
    <definedName name="__EXC9" localSheetId="0">#REF!</definedName>
    <definedName name="__EXC9">#REF!</definedName>
    <definedName name="__FC">#N/A</definedName>
    <definedName name="__FEC5">[3]datos!$N$2,[3]datos!$N$2:$N$500</definedName>
    <definedName name="__HUM1">[4]DATBAND!$I$3:$I$469</definedName>
    <definedName name="__HUM2">[4]DATBAND!$J$3:$J$453</definedName>
    <definedName name="__imp1" localSheetId="1">#REF!</definedName>
    <definedName name="__imp1" localSheetId="0">#REF!</definedName>
    <definedName name="__imp1">#REF!</definedName>
    <definedName name="__imp2" localSheetId="1">#REF!</definedName>
    <definedName name="__imp2" localSheetId="0">#REF!</definedName>
    <definedName name="__imp2">#REF!</definedName>
    <definedName name="__mes1">[1]COSTOS!$E$5</definedName>
    <definedName name="__Mes2">[1]COSTOS!$F$5</definedName>
    <definedName name="__Mes3">[1]COSTOS!$G$5</definedName>
    <definedName name="__SBC1">[2]INV!$A$12:$D$15</definedName>
    <definedName name="__SBC3">[2]INV!$F$12:$I$15</definedName>
    <definedName name="__SBC5">[2]INV!$K$12:$N$15</definedName>
    <definedName name="__TA1">[4]DATBAND!$L$3:$L$652</definedName>
    <definedName name="__TA2">[4]DATBAND!$M$3:$M$570</definedName>
    <definedName name="__TA3">[4]DATBAND!$N$3:$N$446</definedName>
    <definedName name="__TA4">[4]DATBAND!$O$3:$O$678</definedName>
    <definedName name="__TA5">[4]DATBAND!$P$3:$P$601</definedName>
    <definedName name="__TA6">[4]DATBAND!$Q$3:$Q$531</definedName>
    <definedName name="__TA7">[4]DATBAND!$R$3:$R$504</definedName>
    <definedName name="__TA8">[4]DATBAND!$S$3:$S$674</definedName>
    <definedName name="__TA9">[4]DATBAND!$T$3:$T$544</definedName>
    <definedName name="__tax1" localSheetId="1">#REF!</definedName>
    <definedName name="__tax1" localSheetId="0">#REF!</definedName>
    <definedName name="__tax1">#REF!</definedName>
    <definedName name="__tax2" localSheetId="1">#REF!</definedName>
    <definedName name="__tax2" localSheetId="0">#REF!</definedName>
    <definedName name="__tax2">#REF!</definedName>
    <definedName name="__tax3" localSheetId="1">#REF!</definedName>
    <definedName name="__tax3" localSheetId="0">#REF!</definedName>
    <definedName name="__tax3">#REF!</definedName>
    <definedName name="__tax4" localSheetId="1">#REF!</definedName>
    <definedName name="__tax4" localSheetId="0">#REF!</definedName>
    <definedName name="__tax4">#REF!</definedName>
    <definedName name="_1__123Graph_ACart_Utilidad" hidden="1">[1]EVA!$F$104:$I$104</definedName>
    <definedName name="_123" localSheetId="1" hidden="1">[5]G.G!#REF!</definedName>
    <definedName name="_123" localSheetId="0" hidden="1">[5]G.G!#REF!</definedName>
    <definedName name="_123" hidden="1">[5]G.G!#REF!</definedName>
    <definedName name="_2__123Graph_BCart_Utilidad" hidden="1">[1]EVA!$F$105:$I$105</definedName>
    <definedName name="_3" localSheetId="1">'[6]FOR2-CONSOR'!#REF!</definedName>
    <definedName name="_3" localSheetId="0">'[6]FOR2-CONSOR'!#REF!</definedName>
    <definedName name="_3">'[6]FOR2-CONSOR'!#REF!</definedName>
    <definedName name="_3__123Graph_CCart_Utilidad" hidden="1">[1]EVA!$F$106:$I$106</definedName>
    <definedName name="_4" localSheetId="1">'[6]FOR2-CONSOR'!#REF!</definedName>
    <definedName name="_4" localSheetId="0">'[6]FOR2-CONSOR'!#REF!</definedName>
    <definedName name="_4">'[6]FOR2-CONSOR'!#REF!</definedName>
    <definedName name="_4__123Graph_LBL_ACart_Utilidad" hidden="1">[1]EVA!$F$109:$I$109</definedName>
    <definedName name="_5__123Graph_LBL_BCart_Utilidad" hidden="1">[1]EVA!$F$110:$I$110</definedName>
    <definedName name="_6__123Graph_LBL_CCart_Utilidad" hidden="1">[1]EVA!$F$111:$I$111</definedName>
    <definedName name="_7__123Graph_XCart_Utilidad" hidden="1">[1]EVA!$F$103:$I$103</definedName>
    <definedName name="_8Acti_osdeobra" localSheetId="1">#REF!</definedName>
    <definedName name="_8Acti_osdeobra" localSheetId="0">#REF!</definedName>
    <definedName name="_8Acti_osdeobra">#REF!</definedName>
    <definedName name="_AFC1">[2]INV!$A$25:$D$28</definedName>
    <definedName name="_AFC3">[2]INV!$F$25:$I$28</definedName>
    <definedName name="_AFC5">[2]INV!$K$25:$N$28</definedName>
    <definedName name="_BGC1">[2]INV!$A$5:$D$8</definedName>
    <definedName name="_BGC3">[2]INV!$F$5:$I$8</definedName>
    <definedName name="_BGC5">[2]INV!$K$5:$N$8</definedName>
    <definedName name="_CAC1">[2]INV!$A$19:$D$22</definedName>
    <definedName name="_CAC3">[2]INV!$F$19:$I$22</definedName>
    <definedName name="_CAC5">[2]INV!$K$19:$N$22</definedName>
    <definedName name="_EST1" localSheetId="1">#REF!</definedName>
    <definedName name="_EST1" localSheetId="0">#REF!</definedName>
    <definedName name="_EST1">#REF!</definedName>
    <definedName name="_EST10" localSheetId="1">#REF!</definedName>
    <definedName name="_EST10" localSheetId="0">#REF!</definedName>
    <definedName name="_EST10">#REF!</definedName>
    <definedName name="_EST11" localSheetId="1">#REF!</definedName>
    <definedName name="_EST11" localSheetId="0">#REF!</definedName>
    <definedName name="_EST11">#REF!</definedName>
    <definedName name="_EST12" localSheetId="1">#REF!</definedName>
    <definedName name="_EST12" localSheetId="0">#REF!</definedName>
    <definedName name="_EST12">#REF!</definedName>
    <definedName name="_EST13" localSheetId="1">#REF!</definedName>
    <definedName name="_EST13" localSheetId="0">#REF!</definedName>
    <definedName name="_EST13">#REF!</definedName>
    <definedName name="_EST14" localSheetId="1">#REF!</definedName>
    <definedName name="_EST14" localSheetId="0">#REF!</definedName>
    <definedName name="_EST14">#REF!</definedName>
    <definedName name="_EST15" localSheetId="1">#REF!</definedName>
    <definedName name="_EST15" localSheetId="0">#REF!</definedName>
    <definedName name="_EST15">#REF!</definedName>
    <definedName name="_EST16" localSheetId="1">#REF!</definedName>
    <definedName name="_EST16" localSheetId="0">#REF!</definedName>
    <definedName name="_EST16">#REF!</definedName>
    <definedName name="_EST17" localSheetId="1">#REF!</definedName>
    <definedName name="_EST17" localSheetId="0">#REF!</definedName>
    <definedName name="_EST17">#REF!</definedName>
    <definedName name="_EST18" localSheetId="1">#REF!</definedName>
    <definedName name="_EST18" localSheetId="0">#REF!</definedName>
    <definedName name="_EST18">#REF!</definedName>
    <definedName name="_EST19" localSheetId="1">#REF!</definedName>
    <definedName name="_EST19" localSheetId="0">#REF!</definedName>
    <definedName name="_EST19">#REF!</definedName>
    <definedName name="_EST2" localSheetId="1">#REF!</definedName>
    <definedName name="_EST2" localSheetId="0">#REF!</definedName>
    <definedName name="_EST2">#REF!</definedName>
    <definedName name="_EST3" localSheetId="1">#REF!</definedName>
    <definedName name="_EST3" localSheetId="0">#REF!</definedName>
    <definedName name="_EST3">#REF!</definedName>
    <definedName name="_EST4" localSheetId="1">#REF!</definedName>
    <definedName name="_EST4" localSheetId="0">#REF!</definedName>
    <definedName name="_EST4">#REF!</definedName>
    <definedName name="_EST5" localSheetId="1">#REF!</definedName>
    <definedName name="_EST5" localSheetId="0">#REF!</definedName>
    <definedName name="_EST5">#REF!</definedName>
    <definedName name="_EST6" localSheetId="1">#REF!</definedName>
    <definedName name="_EST6" localSheetId="0">#REF!</definedName>
    <definedName name="_EST6">#REF!</definedName>
    <definedName name="_EST7" localSheetId="1">#REF!</definedName>
    <definedName name="_EST7" localSheetId="0">#REF!</definedName>
    <definedName name="_EST7">#REF!</definedName>
    <definedName name="_EST8" localSheetId="1">#REF!</definedName>
    <definedName name="_EST8" localSheetId="0">#REF!</definedName>
    <definedName name="_EST8">#REF!</definedName>
    <definedName name="_EST9" localSheetId="1">#REF!</definedName>
    <definedName name="_EST9" localSheetId="0">#REF!</definedName>
    <definedName name="_EST9">#REF!</definedName>
    <definedName name="_EXC1" localSheetId="1">#REF!</definedName>
    <definedName name="_EXC1" localSheetId="0">#REF!</definedName>
    <definedName name="_EXC1">#REF!</definedName>
    <definedName name="_EXC10" localSheetId="1">#REF!</definedName>
    <definedName name="_EXC10" localSheetId="0">#REF!</definedName>
    <definedName name="_EXC10">#REF!</definedName>
    <definedName name="_EXC11" localSheetId="1">#REF!</definedName>
    <definedName name="_EXC11" localSheetId="0">#REF!</definedName>
    <definedName name="_EXC11">#REF!</definedName>
    <definedName name="_EXC12" localSheetId="1">#REF!</definedName>
    <definedName name="_EXC12" localSheetId="0">#REF!</definedName>
    <definedName name="_EXC12">#REF!</definedName>
    <definedName name="_EXC2" localSheetId="1">#REF!</definedName>
    <definedName name="_EXC2" localSheetId="0">#REF!</definedName>
    <definedName name="_EXC2">#REF!</definedName>
    <definedName name="_EXC3" localSheetId="1">#REF!</definedName>
    <definedName name="_EXC3" localSheetId="0">#REF!</definedName>
    <definedName name="_EXC3">#REF!</definedName>
    <definedName name="_EXC4" localSheetId="1">#REF!</definedName>
    <definedName name="_EXC4" localSheetId="0">#REF!</definedName>
    <definedName name="_EXC4">#REF!</definedName>
    <definedName name="_EXC5" localSheetId="1">#REF!</definedName>
    <definedName name="_EXC5" localSheetId="0">#REF!</definedName>
    <definedName name="_EXC5">#REF!</definedName>
    <definedName name="_EXC6" localSheetId="1">#REF!</definedName>
    <definedName name="_EXC6" localSheetId="0">#REF!</definedName>
    <definedName name="_EXC6">#REF!</definedName>
    <definedName name="_EXC7" localSheetId="1">#REF!</definedName>
    <definedName name="_EXC7" localSheetId="0">#REF!</definedName>
    <definedName name="_EXC7">#REF!</definedName>
    <definedName name="_EXC8" localSheetId="1">#REF!</definedName>
    <definedName name="_EXC8" localSheetId="0">#REF!</definedName>
    <definedName name="_EXC8">#REF!</definedName>
    <definedName name="_EXC9" localSheetId="1">#REF!</definedName>
    <definedName name="_EXC9" localSheetId="0">#REF!</definedName>
    <definedName name="_EXC9">#REF!</definedName>
    <definedName name="_FC">#N/A</definedName>
    <definedName name="_FEC5">[3]datos!$N$2,[3]datos!$N$2:$N$500</definedName>
    <definedName name="_Fill" localSheetId="1" hidden="1">#REF!</definedName>
    <definedName name="_Fill" localSheetId="0" hidden="1">#REF!</definedName>
    <definedName name="_Fill" hidden="1">#REF!</definedName>
    <definedName name="_HUM1">[4]DATBAND!$I$3:$I$469</definedName>
    <definedName name="_HUM2">[4]DATBAND!$J$3:$J$453</definedName>
    <definedName name="_imp1" localSheetId="1">#REF!</definedName>
    <definedName name="_imp1" localSheetId="0">#REF!</definedName>
    <definedName name="_imp1">#REF!</definedName>
    <definedName name="_imp2" localSheetId="1">#REF!</definedName>
    <definedName name="_imp2" localSheetId="0">#REF!</definedName>
    <definedName name="_imp2">#REF!</definedName>
    <definedName name="_Key1" localSheetId="1" hidden="1">[7]OCTUBRE!#REF!</definedName>
    <definedName name="_Key1" localSheetId="0" hidden="1">[7]OCTUBRE!#REF!</definedName>
    <definedName name="_Key1" hidden="1">[7]OCTUBRE!#REF!</definedName>
    <definedName name="_mes1">[1]COSTOS!$E$5</definedName>
    <definedName name="_Mes2">[1]COSTOS!$F$5</definedName>
    <definedName name="_Mes3">[1]COSTOS!$G$5</definedName>
    <definedName name="_Order1" hidden="1">0</definedName>
    <definedName name="_Order2" hidden="1">255</definedName>
    <definedName name="_SBC1">[2]INV!$A$12:$D$15</definedName>
    <definedName name="_SBC3">[2]INV!$F$12:$I$15</definedName>
    <definedName name="_SBC5">[2]INV!$K$12:$N$15</definedName>
    <definedName name="_Sort" localSheetId="1" hidden="1">[7]OCTUBRE!#REF!</definedName>
    <definedName name="_Sort" localSheetId="0" hidden="1">[7]OCTUBRE!#REF!</definedName>
    <definedName name="_Sort" hidden="1">[7]OCTUBRE!#REF!</definedName>
    <definedName name="_TA1">[4]DATBAND!$L$3:$L$652</definedName>
    <definedName name="_TA2">[4]DATBAND!$M$3:$M$570</definedName>
    <definedName name="_TA3">[4]DATBAND!$N$3:$N$446</definedName>
    <definedName name="_TA4">[4]DATBAND!$O$3:$O$678</definedName>
    <definedName name="_TA5">[4]DATBAND!$P$3:$P$601</definedName>
    <definedName name="_TA6">[4]DATBAND!$Q$3:$Q$531</definedName>
    <definedName name="_TA7">[4]DATBAND!$R$3:$R$504</definedName>
    <definedName name="_TA8">[4]DATBAND!$S$3:$S$674</definedName>
    <definedName name="_TA9">[4]DATBAND!$T$3:$T$544</definedName>
    <definedName name="_tax1" localSheetId="1">#REF!</definedName>
    <definedName name="_tax1" localSheetId="0">#REF!</definedName>
    <definedName name="_tax1">#REF!</definedName>
    <definedName name="_tax2" localSheetId="1">#REF!</definedName>
    <definedName name="_tax2" localSheetId="0">#REF!</definedName>
    <definedName name="_tax2">#REF!</definedName>
    <definedName name="_tax3" localSheetId="1">#REF!</definedName>
    <definedName name="_tax3" localSheetId="0">#REF!</definedName>
    <definedName name="_tax3">#REF!</definedName>
    <definedName name="_tax4" localSheetId="1">#REF!</definedName>
    <definedName name="_tax4" localSheetId="0">#REF!</definedName>
    <definedName name="_tax4">#REF!</definedName>
    <definedName name="a" localSheetId="1">'[6]FOR2-CONSOR'!#REF!</definedName>
    <definedName name="a" localSheetId="0">'[6]FOR2-CONSOR'!#REF!</definedName>
    <definedName name="a">'[6]FOR2-CONSOR'!#REF!</definedName>
    <definedName name="A.I.U" localSheetId="1">#REF!</definedName>
    <definedName name="A.I.U" localSheetId="0">#REF!</definedName>
    <definedName name="A.I.U">#REF!</definedName>
    <definedName name="A_IMPRESIÓN_IM" localSheetId="1">#REF!</definedName>
    <definedName name="A_IMPRESIÓN_IM" localSheetId="0">#REF!</definedName>
    <definedName name="A_IMPRESIÓN_IM">#REF!</definedName>
    <definedName name="A_IMPRESIÚN_IM" localSheetId="1">#REF!</definedName>
    <definedName name="A_IMPRESIÚN_IM" localSheetId="0">#REF!</definedName>
    <definedName name="A_IMPRESIÚN_IM">#REF!</definedName>
    <definedName name="AA" localSheetId="1">#REF!</definedName>
    <definedName name="AA" localSheetId="0">#REF!</definedName>
    <definedName name="AA">#REF!</definedName>
    <definedName name="AAA" localSheetId="1">#REF!</definedName>
    <definedName name="AAA" localSheetId="0">#REF!</definedName>
    <definedName name="AAA">#REF!</definedName>
    <definedName name="AAAAAA">#REF!</definedName>
    <definedName name="AAC">[2]AASHTO!$A$14:$F$17</definedName>
    <definedName name="ABFIN">[4]DATBAND!$F$3:$F$742</definedName>
    <definedName name="ABG">[2]AASHTO!$A$2:$F$5</definedName>
    <definedName name="ABIN">[4]DATBAND!$E$3:$E$465</definedName>
    <definedName name="ABSCF">'[4]DAT NUC'!$K$2:$K$521</definedName>
    <definedName name="ABSCI">'[4]DAT NUC'!$J$2:$J$1084</definedName>
    <definedName name="AC" localSheetId="1">#REF!</definedName>
    <definedName name="AC" localSheetId="0">#REF!</definedName>
    <definedName name="AC">#REF!</definedName>
    <definedName name="ACA" localSheetId="1">#REF!</definedName>
    <definedName name="ACA" localSheetId="0">#REF!</definedName>
    <definedName name="ACA">#REF!</definedName>
    <definedName name="ACEITES" localSheetId="1">#REF!,#REF!,#REF!,#REF!,#REF!</definedName>
    <definedName name="ACEITES" localSheetId="0">#REF!,#REF!,#REF!,#REF!,#REF!</definedName>
    <definedName name="ACEITES">#REF!,#REF!,#REF!,#REF!,#REF!</definedName>
    <definedName name="actas">[8]TRASMILENIO!$A$4:$F$18</definedName>
    <definedName name="Acumulado">[9]Datos!$S$3:$S$1912</definedName>
    <definedName name="AD" localSheetId="1">#REF!</definedName>
    <definedName name="AD" localSheetId="0">#REF!</definedName>
    <definedName name="AD">#REF!</definedName>
    <definedName name="Adecueinstalacion" localSheetId="1">#REF!</definedName>
    <definedName name="Adecueinstalacion" localSheetId="0">#REF!</definedName>
    <definedName name="Adecueinstalacion">#REF!</definedName>
    <definedName name="AGUA">'[4]DAT NUC'!$R$2:$R$485</definedName>
    <definedName name="AIRE">'[4]DAT NUC'!$P$2:$P$401</definedName>
    <definedName name="AIU">'[10]RECURSOS-CTAJO'!$J$6</definedName>
    <definedName name="AjustDelAIU" localSheetId="1">#REF!</definedName>
    <definedName name="AjustDelAIU" localSheetId="0">#REF!</definedName>
    <definedName name="AjustDelAIU">#REF!</definedName>
    <definedName name="ajuste" localSheetId="1">#REF!</definedName>
    <definedName name="ajuste" localSheetId="0">#REF!</definedName>
    <definedName name="ajuste">#REF!</definedName>
    <definedName name="alquiler" localSheetId="1">#REF!</definedName>
    <definedName name="alquiler" localSheetId="0">#REF!</definedName>
    <definedName name="alquiler">#REF!</definedName>
    <definedName name="analequipo" localSheetId="1">#REF!</definedName>
    <definedName name="analequipo" localSheetId="0">#REF!</definedName>
    <definedName name="analequipo">#REF!</definedName>
    <definedName name="ANDRES" localSheetId="1">#REF!</definedName>
    <definedName name="ANDRES" localSheetId="0">#REF!</definedName>
    <definedName name="ANDRES">#REF!</definedName>
    <definedName name="AnsermaCartago" localSheetId="1">#REF!</definedName>
    <definedName name="AnsermaCartago" localSheetId="0">#REF!</definedName>
    <definedName name="AnsermaCartago">#REF!</definedName>
    <definedName name="AntCach">[1]COSTOS!$B$21</definedName>
    <definedName name="ANTIC">[1]Program!$F$3</definedName>
    <definedName name="AnticAdic">[1]EVA!$B$98</definedName>
    <definedName name="APU" localSheetId="1">#REF!</definedName>
    <definedName name="APU" localSheetId="0">#REF!</definedName>
    <definedName name="APU">#REF!</definedName>
    <definedName name="APUFEB" localSheetId="1">#REF!</definedName>
    <definedName name="APUFEB" localSheetId="0">#REF!</definedName>
    <definedName name="APUFEB">#REF!</definedName>
    <definedName name="_xlnm.Extract" localSheetId="1">'[11]Análisis de precios'!#REF!</definedName>
    <definedName name="_xlnm.Extract" localSheetId="0">'[11]Análisis de precios'!#REF!</definedName>
    <definedName name="_xlnm.Extract">'[11]Análisis de precios'!#REF!</definedName>
    <definedName name="_xlnm.Print_Area" localSheetId="1">'FACTURA RECB. COMP'!$A$1:$F$48</definedName>
    <definedName name="_xlnm.Print_Area" localSheetId="0">'FACTURA TRANS REC COMP'!$A$1:$F$47</definedName>
    <definedName name="_xlnm.Print_Area">#N/A</definedName>
    <definedName name="Área_de_muestra_2" localSheetId="1">#REF!</definedName>
    <definedName name="Área_de_muestra_2" localSheetId="0">#REF!</definedName>
    <definedName name="Área_de_muestra_2">#REF!</definedName>
    <definedName name="Arrendamientos" localSheetId="1">#REF!</definedName>
    <definedName name="Arrendamientos" localSheetId="0">#REF!</definedName>
    <definedName name="Arrendamientos">#REF!</definedName>
    <definedName name="asas">[12]formulario!$A$6:$D$37</definedName>
    <definedName name="asasasa">[12]equipos!$A$2:$E$772</definedName>
    <definedName name="asasasas">[12]MATERIALES!$A$3:$D$192</definedName>
    <definedName name="asasasasa">[12]ACARREO!$A$3:$C$26</definedName>
    <definedName name="asasasasas">[12]CUADBASI!$A$13:$F$46</definedName>
    <definedName name="ASB">[2]AASHTO!$A$8:$F$11</definedName>
    <definedName name="Aseguracalidad" localSheetId="1">#REF!</definedName>
    <definedName name="Aseguracalidad" localSheetId="0">#REF!</definedName>
    <definedName name="Aseguracalidad">#REF!</definedName>
    <definedName name="ATB" localSheetId="1">#REF!</definedName>
    <definedName name="ATB" localSheetId="0">#REF!</definedName>
    <definedName name="ATB">#REF!</definedName>
    <definedName name="aVANCE" localSheetId="1">#REF!</definedName>
    <definedName name="aVANCE" localSheetId="0">#REF!</definedName>
    <definedName name="aVANCE">#REF!</definedName>
    <definedName name="B" localSheetId="1">[13]Sheet1!#REF!</definedName>
    <definedName name="B" localSheetId="0">[13]Sheet1!#REF!</definedName>
    <definedName name="B">[13]Sheet1!#REF!</definedName>
    <definedName name="base_datos_t45" localSheetId="1">[14]CALIDAD!#REF!</definedName>
    <definedName name="base_datos_t45" localSheetId="0">[14]CALIDAD!#REF!</definedName>
    <definedName name="base_datos_t45">[14]CALIDAD!#REF!</definedName>
    <definedName name="BaseDatos_Ore1" localSheetId="1">'[15]BD100-45'!#REF!</definedName>
    <definedName name="BaseDatos_Ore1" localSheetId="0">'[15]BD100-45'!#REF!</definedName>
    <definedName name="BaseDatos_Ore1">'[15]BD100-45'!#REF!</definedName>
    <definedName name="BaseDatos_T831" localSheetId="1">'[16]BD100-45-P1'!#REF!</definedName>
    <definedName name="BaseDatos_T831" localSheetId="0">'[16]BD100-45-P1'!#REF!</definedName>
    <definedName name="BaseDatos_T831">'[16]BD100-45-P1'!#REF!</definedName>
    <definedName name="_xlnm.Database" localSheetId="1">#REF!</definedName>
    <definedName name="_xlnm.Database" localSheetId="0">#REF!</definedName>
    <definedName name="_xlnm.Database">#REF!</definedName>
    <definedName name="BASICA" localSheetId="1">#REF!/1000</definedName>
    <definedName name="BASICA" localSheetId="0">#REF!/1000</definedName>
    <definedName name="BASICA">#REF!/1000</definedName>
    <definedName name="BASICO" localSheetId="1">#REF!</definedName>
    <definedName name="BASICO" localSheetId="0">#REF!</definedName>
    <definedName name="BASICO">#REF!</definedName>
    <definedName name="boxes" localSheetId="1">#REF!</definedName>
    <definedName name="boxes" localSheetId="0">#REF!</definedName>
    <definedName name="boxes">#REF!</definedName>
    <definedName name="BRIQ">[4]DATBAND!$D$3:$D$395</definedName>
    <definedName name="BUDGET" localSheetId="1">'[17]CALC PROD MENSUAL'!#REF!</definedName>
    <definedName name="BUDGET" localSheetId="0">'[17]CALC PROD MENSUAL'!#REF!</definedName>
    <definedName name="BUDGET">'[17]CALC PROD MENSUAL'!#REF!</definedName>
    <definedName name="BUDGETNORTE" localSheetId="1">'[17]CALC PROD MENSUAL'!#REF!</definedName>
    <definedName name="BUDGETNORTE" localSheetId="0">'[17]CALC PROD MENSUAL'!#REF!</definedName>
    <definedName name="BUDGETNORTE">'[17]CALC PROD MENSUAL'!#REF!</definedName>
    <definedName name="BUDGETSUR" localSheetId="1">'[17]CALC PROD MENSUAL'!#REF!</definedName>
    <definedName name="BUDGETSUR" localSheetId="0">'[17]CALC PROD MENSUAL'!#REF!</definedName>
    <definedName name="BUDGETSUR">'[17]CALC PROD MENSUAL'!#REF!</definedName>
    <definedName name="BuiltIn_Print_Area">#N/A</definedName>
    <definedName name="BuiltIn_Print_Titles">#N/A</definedName>
    <definedName name="button_area_1" localSheetId="1">#REF!</definedName>
    <definedName name="button_area_1" localSheetId="0">#REF!</definedName>
    <definedName name="button_area_1">#REF!</definedName>
    <definedName name="C_grupo1" localSheetId="1">'[18]ACTA DE OBRA'!#REF!</definedName>
    <definedName name="C_grupo1" localSheetId="0">'[18]ACTA DE OBRA'!#REF!</definedName>
    <definedName name="C_grupo1">'[18]ACTA DE OBRA'!#REF!</definedName>
    <definedName name="ca" localSheetId="1">#REF!</definedName>
    <definedName name="ca" localSheetId="0">#REF!</definedName>
    <definedName name="ca">#REF!</definedName>
    <definedName name="CALEND" localSheetId="1">'[17]CALC PROD MENSUAL'!#REF!</definedName>
    <definedName name="CALEND" localSheetId="0">'[17]CALC PROD MENSUAL'!#REF!</definedName>
    <definedName name="CALEND">'[17]CALC PROD MENSUAL'!#REF!</definedName>
    <definedName name="CALENDARIO" localSheetId="1">'[17]CALC PROD MENSUAL'!#REF!</definedName>
    <definedName name="CALENDARIO" localSheetId="0">'[17]CALC PROD MENSUAL'!#REF!</definedName>
    <definedName name="CALENDARIO">'[17]CALC PROD MENSUAL'!#REF!</definedName>
    <definedName name="CALENDARIO1" localSheetId="1">'[19]CALC PROD MENSUAL'!#REF!</definedName>
    <definedName name="CALENDARIO1" localSheetId="0">'[19]CALC PROD MENSUAL'!#REF!</definedName>
    <definedName name="CALENDARIO1">'[19]CALC PROD MENSUAL'!#REF!</definedName>
    <definedName name="CALENDARIO2" localSheetId="1">'[19]CALC PROD MENSUAL'!#REF!</definedName>
    <definedName name="CALENDARIO2" localSheetId="0">'[19]CALC PROD MENSUAL'!#REF!</definedName>
    <definedName name="CALENDARIO2">'[19]CALC PROD MENSUAL'!#REF!</definedName>
    <definedName name="cant">[20]BASE!$C$4:$H$261</definedName>
    <definedName name="CANTIDAD" localSheetId="1">#REF!</definedName>
    <definedName name="CANTIDAD" localSheetId="0">#REF!</definedName>
    <definedName name="CANTIDAD">#REF!</definedName>
    <definedName name="CANTIDADSIN" localSheetId="1">#REF!</definedName>
    <definedName name="CANTIDADSIN" localSheetId="0">#REF!</definedName>
    <definedName name="CANTIDADSIN">#REF!</definedName>
    <definedName name="CAPIT" localSheetId="1">#REF!</definedName>
    <definedName name="CAPIT" localSheetId="0">#REF!</definedName>
    <definedName name="CAPIT">#REF!</definedName>
    <definedName name="CAPITULO" localSheetId="1">#REF!</definedName>
    <definedName name="CAPITULO" localSheetId="0">#REF!</definedName>
    <definedName name="CAPITULO">#REF!</definedName>
    <definedName name="CAR" localSheetId="1">#REF!</definedName>
    <definedName name="CAR" localSheetId="0">#REF!</definedName>
    <definedName name="CAR">#REF!</definedName>
    <definedName name="CARATULA" localSheetId="1">#REF!</definedName>
    <definedName name="CARATULA" localSheetId="0">#REF!</definedName>
    <definedName name="CARATULA">#REF!</definedName>
    <definedName name="CC">[21]Personalizar!$G$22:$G$25</definedName>
    <definedName name="CCT" localSheetId="1">#REF!</definedName>
    <definedName name="CCT" localSheetId="0">#REF!</definedName>
    <definedName name="CCT">#REF!</definedName>
    <definedName name="cd">[1]AIU!$K$15</definedName>
    <definedName name="CDctrl">[22]CDItem!$G$8</definedName>
    <definedName name="CDO" localSheetId="1">#REF!</definedName>
    <definedName name="CDO" localSheetId="0">#REF!</definedName>
    <definedName name="CDO">#REF!</definedName>
    <definedName name="cds" localSheetId="1" hidden="1">{#N/A,#N/A,FALSE,"sumi ";#N/A,#N/A,FALSE,"RESUMEN"}</definedName>
    <definedName name="cds" localSheetId="0" hidden="1">{#N/A,#N/A,FALSE,"sumi ";#N/A,#N/A,FALSE,"RESUMEN"}</definedName>
    <definedName name="cds" hidden="1">{#N/A,#N/A,FALSE,"sumi ";#N/A,#N/A,FALSE,"RESUMEN"}</definedName>
    <definedName name="celltips_area" localSheetId="1">#REF!</definedName>
    <definedName name="celltips_area" localSheetId="0">#REF!</definedName>
    <definedName name="celltips_area">#REF!</definedName>
    <definedName name="cerramiento" localSheetId="1">'[17]CALC PROD MENSUAL'!#REF!</definedName>
    <definedName name="cerramiento" localSheetId="0">'[17]CALC PROD MENSUAL'!#REF!</definedName>
    <definedName name="cerramiento">'[17]CALC PROD MENSUAL'!#REF!</definedName>
    <definedName name="ChequeoCantidades" localSheetId="1">#REF!</definedName>
    <definedName name="ChequeoCantidades" localSheetId="0">#REF!</definedName>
    <definedName name="ChequeoCantidades">#REF!</definedName>
    <definedName name="CobroSuspencion">"Elipse 8"</definedName>
    <definedName name="CÓDIGO" localSheetId="1">#REF!</definedName>
    <definedName name="CÓDIGO" localSheetId="0">#REF!</definedName>
    <definedName name="CÓDIGO">#REF!</definedName>
    <definedName name="CÓDIGO1" localSheetId="1">#REF!</definedName>
    <definedName name="CÓDIGO1" localSheetId="0">#REF!</definedName>
    <definedName name="CÓDIGO1">#REF!</definedName>
    <definedName name="CODIGO1SIN" localSheetId="1">#REF!</definedName>
    <definedName name="CODIGO1SIN" localSheetId="0">#REF!</definedName>
    <definedName name="CODIGO1SIN">#REF!</definedName>
    <definedName name="COMP">'[4]DAT NUC'!$M$2:$M$518</definedName>
    <definedName name="constante">[4]DATOS!$AO$3:$AO$483</definedName>
    <definedName name="copiar">[13]Sheet1!$AC$68</definedName>
    <definedName name="COSTO" localSheetId="1">#REF!</definedName>
    <definedName name="COSTO" localSheetId="0">#REF!</definedName>
    <definedName name="COSTO">#REF!</definedName>
    <definedName name="COSTO1" localSheetId="1">#REF!</definedName>
    <definedName name="COSTO1" localSheetId="0">#REF!</definedName>
    <definedName name="COSTO1">#REF!</definedName>
    <definedName name="CostoAnsermaCartago" localSheetId="1">#REF!</definedName>
    <definedName name="CostoAnsermaCartago" localSheetId="0">#REF!</definedName>
    <definedName name="CostoAnsermaCartago">#REF!</definedName>
    <definedName name="CostoMediacanoaAnserma" localSheetId="1">#REF!</definedName>
    <definedName name="CostoMediacanoaAnserma" localSheetId="0">#REF!</definedName>
    <definedName name="CostoMediacanoaAnserma">#REF!</definedName>
    <definedName name="_xlnm.Criteria" localSheetId="1">'[11]Análisis de precios'!#REF!</definedName>
    <definedName name="_xlnm.Criteria" localSheetId="0">'[11]Análisis de precios'!#REF!</definedName>
    <definedName name="_xlnm.Criteria">'[11]Análisis de precios'!#REF!</definedName>
    <definedName name="D_10" localSheetId="1">#REF!</definedName>
    <definedName name="D_10" localSheetId="0">#REF!</definedName>
    <definedName name="D_10">#REF!</definedName>
    <definedName name="DA" localSheetId="1">#REF!</definedName>
    <definedName name="DA" localSheetId="0">#REF!</definedName>
    <definedName name="DA">#REF!</definedName>
    <definedName name="data1" localSheetId="1">#REF!</definedName>
    <definedName name="data1" localSheetId="0">#REF!</definedName>
    <definedName name="data1">#REF!</definedName>
    <definedName name="data10" localSheetId="1">#REF!</definedName>
    <definedName name="data10" localSheetId="0">#REF!</definedName>
    <definedName name="data10">#REF!</definedName>
    <definedName name="data11" localSheetId="1">#REF!</definedName>
    <definedName name="data11" localSheetId="0">#REF!</definedName>
    <definedName name="data11">#REF!</definedName>
    <definedName name="data12" localSheetId="1">#REF!</definedName>
    <definedName name="data12" localSheetId="0">#REF!</definedName>
    <definedName name="data12">#REF!</definedName>
    <definedName name="data13" localSheetId="1">#REF!</definedName>
    <definedName name="data13" localSheetId="0">#REF!</definedName>
    <definedName name="data13">#REF!</definedName>
    <definedName name="data14" localSheetId="1">#REF!</definedName>
    <definedName name="data14" localSheetId="0">#REF!</definedName>
    <definedName name="data14">#REF!</definedName>
    <definedName name="data15" localSheetId="1">#REF!</definedName>
    <definedName name="data15" localSheetId="0">#REF!</definedName>
    <definedName name="data15">#REF!</definedName>
    <definedName name="data16" localSheetId="1">#REF!</definedName>
    <definedName name="data16" localSheetId="0">#REF!</definedName>
    <definedName name="data16">#REF!</definedName>
    <definedName name="data17" localSheetId="1">#REF!</definedName>
    <definedName name="data17" localSheetId="0">#REF!</definedName>
    <definedName name="data17">#REF!</definedName>
    <definedName name="data18" localSheetId="1">#REF!</definedName>
    <definedName name="data18" localSheetId="0">#REF!</definedName>
    <definedName name="data18">#REF!</definedName>
    <definedName name="data19" localSheetId="1">#REF!</definedName>
    <definedName name="data19" localSheetId="0">#REF!</definedName>
    <definedName name="data19">#REF!</definedName>
    <definedName name="data2" localSheetId="1">#REF!</definedName>
    <definedName name="data2" localSheetId="0">#REF!</definedName>
    <definedName name="data2">#REF!</definedName>
    <definedName name="data20" localSheetId="1">#REF!</definedName>
    <definedName name="data20" localSheetId="0">#REF!</definedName>
    <definedName name="data20">#REF!</definedName>
    <definedName name="data21" localSheetId="1">#REF!</definedName>
    <definedName name="data21" localSheetId="0">#REF!</definedName>
    <definedName name="data21">#REF!</definedName>
    <definedName name="data22" localSheetId="1">#REF!</definedName>
    <definedName name="data22" localSheetId="0">#REF!</definedName>
    <definedName name="data22">#REF!</definedName>
    <definedName name="data23" localSheetId="1">#REF!</definedName>
    <definedName name="data23" localSheetId="0">#REF!</definedName>
    <definedName name="data23">#REF!</definedName>
    <definedName name="data24" localSheetId="1">#REF!</definedName>
    <definedName name="data24" localSheetId="0">#REF!</definedName>
    <definedName name="data24">#REF!</definedName>
    <definedName name="data25" localSheetId="1">#REF!</definedName>
    <definedName name="data25" localSheetId="0">#REF!</definedName>
    <definedName name="data25">#REF!</definedName>
    <definedName name="data26" localSheetId="1">#REF!</definedName>
    <definedName name="data26" localSheetId="0">#REF!</definedName>
    <definedName name="data26">#REF!</definedName>
    <definedName name="data27" localSheetId="1">#REF!</definedName>
    <definedName name="data27" localSheetId="0">#REF!</definedName>
    <definedName name="data27">#REF!</definedName>
    <definedName name="data28" localSheetId="1">#REF!</definedName>
    <definedName name="data28" localSheetId="0">#REF!</definedName>
    <definedName name="data28">#REF!</definedName>
    <definedName name="data29" localSheetId="1">#REF!</definedName>
    <definedName name="data29" localSheetId="0">#REF!</definedName>
    <definedName name="data29">#REF!</definedName>
    <definedName name="data3" localSheetId="1">#REF!</definedName>
    <definedName name="data3" localSheetId="0">#REF!</definedName>
    <definedName name="data3">#REF!</definedName>
    <definedName name="data30" localSheetId="1">#REF!</definedName>
    <definedName name="data30" localSheetId="0">#REF!</definedName>
    <definedName name="data30">#REF!</definedName>
    <definedName name="data31" localSheetId="1">#REF!</definedName>
    <definedName name="data31" localSheetId="0">#REF!</definedName>
    <definedName name="data31">#REF!</definedName>
    <definedName name="data32" localSheetId="1">#REF!</definedName>
    <definedName name="data32" localSheetId="0">#REF!</definedName>
    <definedName name="data32">#REF!</definedName>
    <definedName name="data33" localSheetId="1">#REF!</definedName>
    <definedName name="data33" localSheetId="0">#REF!</definedName>
    <definedName name="data33">#REF!</definedName>
    <definedName name="data34" localSheetId="1">#REF!</definedName>
    <definedName name="data34" localSheetId="0">#REF!</definedName>
    <definedName name="data34">#REF!</definedName>
    <definedName name="data35" localSheetId="1">#REF!</definedName>
    <definedName name="data35" localSheetId="0">#REF!</definedName>
    <definedName name="data35">#REF!</definedName>
    <definedName name="data36" localSheetId="1">#REF!</definedName>
    <definedName name="data36" localSheetId="0">#REF!</definedName>
    <definedName name="data36">#REF!</definedName>
    <definedName name="data37" localSheetId="1">#REF!</definedName>
    <definedName name="data37" localSheetId="0">#REF!</definedName>
    <definedName name="data37">#REF!</definedName>
    <definedName name="data38" localSheetId="1">#REF!</definedName>
    <definedName name="data38" localSheetId="0">#REF!</definedName>
    <definedName name="data38">#REF!</definedName>
    <definedName name="data39" localSheetId="1">#REF!</definedName>
    <definedName name="data39" localSheetId="0">#REF!</definedName>
    <definedName name="data39">#REF!</definedName>
    <definedName name="data4" localSheetId="1">#REF!</definedName>
    <definedName name="data4" localSheetId="0">#REF!</definedName>
    <definedName name="data4">#REF!</definedName>
    <definedName name="data40" localSheetId="1">#REF!</definedName>
    <definedName name="data40" localSheetId="0">#REF!</definedName>
    <definedName name="data40">#REF!</definedName>
    <definedName name="data41" localSheetId="1">#REF!</definedName>
    <definedName name="data41" localSheetId="0">#REF!</definedName>
    <definedName name="data41">#REF!</definedName>
    <definedName name="data42" localSheetId="1">#REF!</definedName>
    <definedName name="data42" localSheetId="0">#REF!</definedName>
    <definedName name="data42">#REF!</definedName>
    <definedName name="data43" localSheetId="1">#REF!</definedName>
    <definedName name="data43" localSheetId="0">#REF!</definedName>
    <definedName name="data43">#REF!</definedName>
    <definedName name="data44" localSheetId="1">#REF!</definedName>
    <definedName name="data44" localSheetId="0">#REF!</definedName>
    <definedName name="data44">#REF!</definedName>
    <definedName name="data45" localSheetId="1">#REF!</definedName>
    <definedName name="data45" localSheetId="0">#REF!</definedName>
    <definedName name="data45">#REF!</definedName>
    <definedName name="data46" localSheetId="1">#REF!</definedName>
    <definedName name="data46" localSheetId="0">#REF!</definedName>
    <definedName name="data46">#REF!</definedName>
    <definedName name="data47" localSheetId="1">#REF!</definedName>
    <definedName name="data47" localSheetId="0">#REF!</definedName>
    <definedName name="data47">#REF!</definedName>
    <definedName name="data48" localSheetId="1">#REF!</definedName>
    <definedName name="data48" localSheetId="0">#REF!</definedName>
    <definedName name="data48">#REF!</definedName>
    <definedName name="data49" localSheetId="1">#REF!</definedName>
    <definedName name="data49" localSheetId="0">#REF!</definedName>
    <definedName name="data49">#REF!</definedName>
    <definedName name="data5" localSheetId="1">#REF!</definedName>
    <definedName name="data5" localSheetId="0">#REF!</definedName>
    <definedName name="data5">#REF!</definedName>
    <definedName name="data50" localSheetId="1">#REF!</definedName>
    <definedName name="data50" localSheetId="0">#REF!</definedName>
    <definedName name="data50">#REF!</definedName>
    <definedName name="data51" localSheetId="1">#REF!</definedName>
    <definedName name="data51" localSheetId="0">#REF!</definedName>
    <definedName name="data51">#REF!</definedName>
    <definedName name="data52" localSheetId="1">#REF!</definedName>
    <definedName name="data52" localSheetId="0">#REF!</definedName>
    <definedName name="data52">#REF!</definedName>
    <definedName name="data53" localSheetId="1">#REF!</definedName>
    <definedName name="data53" localSheetId="0">#REF!</definedName>
    <definedName name="data53">#REF!</definedName>
    <definedName name="data54" localSheetId="1">#REF!</definedName>
    <definedName name="data54" localSheetId="0">#REF!</definedName>
    <definedName name="data54">#REF!</definedName>
    <definedName name="data55" localSheetId="1">#REF!</definedName>
    <definedName name="data55" localSheetId="0">#REF!</definedName>
    <definedName name="data55">#REF!</definedName>
    <definedName name="data56" localSheetId="1">#REF!</definedName>
    <definedName name="data56" localSheetId="0">#REF!</definedName>
    <definedName name="data56">#REF!</definedName>
    <definedName name="data57" localSheetId="1">#REF!</definedName>
    <definedName name="data57" localSheetId="0">#REF!</definedName>
    <definedName name="data57">#REF!</definedName>
    <definedName name="data58" localSheetId="1">#REF!</definedName>
    <definedName name="data58" localSheetId="0">#REF!</definedName>
    <definedName name="data58">#REF!</definedName>
    <definedName name="data59" localSheetId="1">#REF!</definedName>
    <definedName name="data59" localSheetId="0">#REF!</definedName>
    <definedName name="data59">#REF!</definedName>
    <definedName name="data6" localSheetId="1">#REF!</definedName>
    <definedName name="data6" localSheetId="0">#REF!</definedName>
    <definedName name="data6">#REF!</definedName>
    <definedName name="data60" localSheetId="1">#REF!</definedName>
    <definedName name="data60" localSheetId="0">#REF!</definedName>
    <definedName name="data60">#REF!</definedName>
    <definedName name="data61" localSheetId="1">#REF!</definedName>
    <definedName name="data61" localSheetId="0">#REF!</definedName>
    <definedName name="data61">#REF!</definedName>
    <definedName name="data62" localSheetId="1">#REF!</definedName>
    <definedName name="data62" localSheetId="0">#REF!</definedName>
    <definedName name="data62">#REF!</definedName>
    <definedName name="data63" localSheetId="1">#REF!</definedName>
    <definedName name="data63" localSheetId="0">#REF!</definedName>
    <definedName name="data63">#REF!</definedName>
    <definedName name="data64" localSheetId="1">#REF!</definedName>
    <definedName name="data64" localSheetId="0">#REF!</definedName>
    <definedName name="data64">#REF!</definedName>
    <definedName name="data65" localSheetId="1">#REF!</definedName>
    <definedName name="data65" localSheetId="0">#REF!</definedName>
    <definedName name="data65">#REF!</definedName>
    <definedName name="data66" localSheetId="1">#REF!</definedName>
    <definedName name="data66" localSheetId="0">#REF!</definedName>
    <definedName name="data66">#REF!</definedName>
    <definedName name="data67" localSheetId="1">#REF!</definedName>
    <definedName name="data67" localSheetId="0">#REF!</definedName>
    <definedName name="data67">#REF!</definedName>
    <definedName name="data68" localSheetId="1">#REF!</definedName>
    <definedName name="data68" localSheetId="0">#REF!</definedName>
    <definedName name="data68">#REF!</definedName>
    <definedName name="data69" localSheetId="1">#REF!</definedName>
    <definedName name="data69" localSheetId="0">#REF!</definedName>
    <definedName name="data69">#REF!</definedName>
    <definedName name="data7" localSheetId="1">#REF!</definedName>
    <definedName name="data7" localSheetId="0">#REF!</definedName>
    <definedName name="data7">#REF!</definedName>
    <definedName name="data70" localSheetId="1">#REF!</definedName>
    <definedName name="data70" localSheetId="0">#REF!</definedName>
    <definedName name="data70">#REF!</definedName>
    <definedName name="data8" localSheetId="1">#REF!</definedName>
    <definedName name="data8" localSheetId="0">#REF!</definedName>
    <definedName name="data8">#REF!</definedName>
    <definedName name="data9" localSheetId="1">#REF!</definedName>
    <definedName name="data9" localSheetId="0">#REF!</definedName>
    <definedName name="data9">#REF!</definedName>
    <definedName name="datos" localSheetId="1">#REF!</definedName>
    <definedName name="datos" localSheetId="0">#REF!</definedName>
    <definedName name="datos">#REF!</definedName>
    <definedName name="DB" localSheetId="1">#REF!</definedName>
    <definedName name="DB" localSheetId="0">#REF!</definedName>
    <definedName name="DB">#REF!</definedName>
    <definedName name="deriv" localSheetId="1">#REF!</definedName>
    <definedName name="deriv" localSheetId="0">#REF!</definedName>
    <definedName name="deriv">#REF!</definedName>
    <definedName name="DescripcionVenta" localSheetId="1">#REF!</definedName>
    <definedName name="DescripcionVenta" localSheetId="0">#REF!</definedName>
    <definedName name="DescripcionVenta">#REF!</definedName>
    <definedName name="dfgdf">[23]EQALT!$G$10:$BL$65</definedName>
    <definedName name="dflt1">[21]Personalizar!$E$22</definedName>
    <definedName name="dflt2">[21]Personalizar!$E$23</definedName>
    <definedName name="dflt3">[21]Personalizar!$D$24</definedName>
    <definedName name="dflt7">[21]Personalizar!$G$27</definedName>
    <definedName name="dia24hr" localSheetId="1">#REF!</definedName>
    <definedName name="dia24hr" localSheetId="0">#REF!</definedName>
    <definedName name="dia24hr">#REF!</definedName>
    <definedName name="dias" localSheetId="1">#REF!</definedName>
    <definedName name="dias" localSheetId="0">#REF!</definedName>
    <definedName name="dias">#REF!</definedName>
    <definedName name="DIAS_DEL_MES" localSheetId="1">#REF!</definedName>
    <definedName name="DIAS_DEL_MES" localSheetId="0">#REF!</definedName>
    <definedName name="DIAS_DEL_MES">#REF!</definedName>
    <definedName name="dias_semana" localSheetId="1">#REF!</definedName>
    <definedName name="dias_semana" localSheetId="0">#REF!</definedName>
    <definedName name="dias_semana">#REF!</definedName>
    <definedName name="Dias_semanales" localSheetId="1">#REF!</definedName>
    <definedName name="Dias_semanales" localSheetId="0">#REF!</definedName>
    <definedName name="Dias_semanales">#REF!</definedName>
    <definedName name="DIAS_SEMANAS" localSheetId="1">#REF!</definedName>
    <definedName name="DIAS_SEMANAS" localSheetId="0">#REF!</definedName>
    <definedName name="DIAS_SEMANAS">#REF!</definedName>
    <definedName name="DIASDELMES" localSheetId="1">#REF!</definedName>
    <definedName name="DIASDELMES" localSheetId="0">#REF!</definedName>
    <definedName name="DIASDELMES">#REF!</definedName>
    <definedName name="DISP" localSheetId="1">'[19]CALC PROD MENSUAL'!#REF!</definedName>
    <definedName name="DISP" localSheetId="0">'[19]CALC PROD MENSUAL'!#REF!</definedName>
    <definedName name="DISP">'[19]CALC PROD MENSUAL'!#REF!</definedName>
    <definedName name="DISPONIBILIDAD" localSheetId="1">'[17]CALC PROD MENSUAL'!#REF!</definedName>
    <definedName name="DISPONIBILIDAD" localSheetId="0">'[17]CALC PROD MENSUAL'!#REF!</definedName>
    <definedName name="DISPONIBILIDAD">'[17]CALC PROD MENSUAL'!#REF!</definedName>
    <definedName name="Diversos" localSheetId="1">#REF!</definedName>
    <definedName name="Diversos" localSheetId="0">#REF!</definedName>
    <definedName name="Diversos">#REF!</definedName>
    <definedName name="DIVISION">#N/A</definedName>
    <definedName name="ds" localSheetId="1">'[6]FOR2-CONSOR'!#REF!</definedName>
    <definedName name="ds" localSheetId="0">'[6]FOR2-CONSOR'!#REF!</definedName>
    <definedName name="ds">'[6]FOR2-CONSOR'!#REF!</definedName>
    <definedName name="e" localSheetId="1">#REF!</definedName>
    <definedName name="e" localSheetId="0">#REF!</definedName>
    <definedName name="e">#REF!</definedName>
    <definedName name="ELECTRICA" localSheetId="1">[24]anexo2!#REF!</definedName>
    <definedName name="ELECTRICA" localSheetId="0">[24]anexo2!#REF!</definedName>
    <definedName name="ELECTRICA">[24]anexo2!#REF!</definedName>
    <definedName name="ELECTRICAS" localSheetId="1">[24]anexo2!#REF!</definedName>
    <definedName name="ELECTRICAS" localSheetId="0">[24]anexo2!#REF!</definedName>
    <definedName name="ELECTRICAS">[24]anexo2!#REF!</definedName>
    <definedName name="ENE">#N/A</definedName>
    <definedName name="EQ" localSheetId="1">#REF!</definedName>
    <definedName name="EQ" localSheetId="0">#REF!</definedName>
    <definedName name="EQ">#REF!</definedName>
    <definedName name="EQUI" localSheetId="1">#REF!</definedName>
    <definedName name="EQUI" localSheetId="0">#REF!</definedName>
    <definedName name="EQUI">#REF!</definedName>
    <definedName name="equip" localSheetId="1">#REF!</definedName>
    <definedName name="equip" localSheetId="0">#REF!</definedName>
    <definedName name="equip">#REF!</definedName>
    <definedName name="EQUIPO">[25]EQALT!$G$10:$BU$58</definedName>
    <definedName name="equipo2" localSheetId="1">#REF!</definedName>
    <definedName name="equipo2" localSheetId="0">#REF!</definedName>
    <definedName name="equipo2">#REF!</definedName>
    <definedName name="EQUIPOS" localSheetId="1">#REF!</definedName>
    <definedName name="EQUIPOS" localSheetId="0">#REF!</definedName>
    <definedName name="EQUIPOS">#REF!</definedName>
    <definedName name="er" localSheetId="1">#REF!</definedName>
    <definedName name="er" localSheetId="0">#REF!</definedName>
    <definedName name="er">#REF!</definedName>
    <definedName name="ESPESOR">'[4]DAT NUC'!$O$2:$O$218</definedName>
    <definedName name="Estabilidad">[4]DATOS!$AF$3:$AF$1398</definedName>
    <definedName name="Estabilidad2">[4]DATOS!$AH$3:$AH$1399</definedName>
    <definedName name="Estabilidad3">[4]DATOS!$AJ$3:$AJ$1399</definedName>
    <definedName name="EXTRA">[4]DATBAND!$D$3:$D$549</definedName>
    <definedName name="factura">[8]SUAZA2!$A$1:$J$13</definedName>
    <definedName name="FEC">'[4]DAT NUC'!$B$2:$B$472</definedName>
    <definedName name="FECH">[4]DATBAND!$B$3:$B$390</definedName>
    <definedName name="Fecha">[4]DATOS!$B$3:$B$1399</definedName>
    <definedName name="FECHA5">[3]datos!$N$2,[3]datos!$N$2:$N$500</definedName>
    <definedName name="final">[4]DATOS!$F$3:$F$900</definedName>
    <definedName name="Flujo">[4]DATOS!$AG$3:$AG$1398</definedName>
    <definedName name="Flujo2">[4]DATOS!$AI$3:$AI$1399</definedName>
    <definedName name="Flujo3">[4]DATOS!$AK$3:$AK$1399</definedName>
    <definedName name="Fondo">[4]DATOS!$U$3:$U$1398</definedName>
    <definedName name="form">[20]BASE!$C$4:$H$261</definedName>
    <definedName name="FORMATO" localSheetId="1">[13]Sheet1!#REF!</definedName>
    <definedName name="FORMATO" localSheetId="0">[13]Sheet1!#REF!</definedName>
    <definedName name="FORMATO">[13]Sheet1!#REF!</definedName>
    <definedName name="formu">[20]BASE!$C$4:$H$261</definedName>
    <definedName name="FRB" localSheetId="1">#REF!</definedName>
    <definedName name="FRB" localSheetId="0">#REF!</definedName>
    <definedName name="FRB">#REF!</definedName>
    <definedName name="Fuente" localSheetId="1">[26]Datos!#REF!</definedName>
    <definedName name="Fuente" localSheetId="0">[26]Datos!#REF!</definedName>
    <definedName name="Fuente">[26]Datos!#REF!</definedName>
    <definedName name="GAJ" localSheetId="1">#REF!</definedName>
    <definedName name="GAJ" localSheetId="0">#REF!</definedName>
    <definedName name="GAJ">#REF!</definedName>
    <definedName name="Gastosbancarios" localSheetId="1">#REF!</definedName>
    <definedName name="Gastosbancarios" localSheetId="0">#REF!</definedName>
    <definedName name="Gastosbancarios">#REF!</definedName>
    <definedName name="Gastoslegales" localSheetId="1">#REF!</definedName>
    <definedName name="Gastoslegales" localSheetId="0">#REF!</definedName>
    <definedName name="Gastoslegales">#REF!</definedName>
    <definedName name="Gastosviaje" localSheetId="1">#REF!</definedName>
    <definedName name="Gastosviaje" localSheetId="0">#REF!</definedName>
    <definedName name="Gastosviaje">#REF!</definedName>
    <definedName name="GATO" localSheetId="1" hidden="1">{#N/A,#N/A,FALSE,"sumi ";#N/A,#N/A,FALSE,"RESUMEN"}</definedName>
    <definedName name="GATO" localSheetId="0" hidden="1">{#N/A,#N/A,FALSE,"sumi ";#N/A,#N/A,FALSE,"RESUMEN"}</definedName>
    <definedName name="GATO" hidden="1">{#N/A,#N/A,FALSE,"sumi ";#N/A,#N/A,FALSE,"RESUMEN"}</definedName>
    <definedName name="GRAD">'[4]DAT NUC'!$N$2:$N$514</definedName>
    <definedName name="GRADA">[4]Nucleos!$D$14</definedName>
    <definedName name="gradacion">[4]DATOS!$N$3:$AK$1203</definedName>
    <definedName name="GRAFPARAM" localSheetId="1">#REF!</definedName>
    <definedName name="GRAFPARAM" localSheetId="0">#REF!</definedName>
    <definedName name="GRAFPARAM">#REF!</definedName>
    <definedName name="graNo">[4]DATOS!$AL$3:$AL$1328</definedName>
    <definedName name="Grupo">[27]INSUMOS!$B$9:$B$725</definedName>
    <definedName name="GTOI" localSheetId="1">#REF!</definedName>
    <definedName name="GTOI" localSheetId="0">#REF!</definedName>
    <definedName name="GTOI">#REF!</definedName>
    <definedName name="HERRADURA" localSheetId="1">#REF!</definedName>
    <definedName name="HERRADURA" localSheetId="0">#REF!</definedName>
    <definedName name="HERRADURA">#REF!</definedName>
    <definedName name="Honorarios" localSheetId="1">#REF!</definedName>
    <definedName name="Honorarios" localSheetId="0">#REF!</definedName>
    <definedName name="Honorarios">#REF!</definedName>
    <definedName name="HOR">[4]DATBAND!$C$3:$C$410</definedName>
    <definedName name="HORA">[4]DATOS!$C$3:$C$318</definedName>
    <definedName name="HORALL">'[4]DAT NUC'!$E$2:$E$477</definedName>
    <definedName name="HORAS">'[4]DAT NUC'!$D$2:$D$493</definedName>
    <definedName name="HORAS_DIAS" localSheetId="1">#REF!</definedName>
    <definedName name="HORAS_DIAS" localSheetId="0">#REF!</definedName>
    <definedName name="HORAS_DIAS">#REF!</definedName>
    <definedName name="horas_lluvia" localSheetId="1">#REF!</definedName>
    <definedName name="horas_lluvia" localSheetId="0">#REF!</definedName>
    <definedName name="horas_lluvia">#REF!</definedName>
    <definedName name="HORAS_LLUVIAS" localSheetId="1">#REF!</definedName>
    <definedName name="HORAS_LLUVIAS" localSheetId="0">#REF!</definedName>
    <definedName name="HORAS_LLUVIAS">#REF!</definedName>
    <definedName name="HORASLLUVIA" localSheetId="1">#REF!</definedName>
    <definedName name="HORASLLUVIA" localSheetId="0">#REF!</definedName>
    <definedName name="HORASLLUVIA">#REF!</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iccp" localSheetId="1">#REF!</definedName>
    <definedName name="iccp" localSheetId="0">#REF!</definedName>
    <definedName name="iccp">#REF!</definedName>
    <definedName name="IM" localSheetId="1">#REF!</definedName>
    <definedName name="IM" localSheetId="0">#REF!</definedName>
    <definedName name="IM">#REF!</definedName>
    <definedName name="IN" localSheetId="1">#REF!</definedName>
    <definedName name="IN" localSheetId="0">#REF!</definedName>
    <definedName name="IN">#REF!</definedName>
    <definedName name="IND_CALIDAD">'[28]BSC VS OBJ. CALIDAD'!$D$4:$I$4</definedName>
    <definedName name="INDI">[29]ICCP!$C$103:$J$104</definedName>
    <definedName name="Indice">[27]INSUMOS!$A$9:$A$725</definedName>
    <definedName name="INDICES" localSheetId="1">#REF!</definedName>
    <definedName name="INDICES" localSheetId="0">#REF!</definedName>
    <definedName name="INDICES">#REF!</definedName>
    <definedName name="inf" localSheetId="1">#REF!</definedName>
    <definedName name="inf" localSheetId="0">#REF!</definedName>
    <definedName name="inf">#REF!</definedName>
    <definedName name="inicial">[4]DATOS!$E$3:$E$1655</definedName>
    <definedName name="Inicio">[22]BASES!$E$26</definedName>
    <definedName name="INMEL">[30]ELECTRICO!$A$6:$G$101</definedName>
    <definedName name="Insumos">[31]INSUMOS!$C$9:$C$125</definedName>
    <definedName name="Insumos2">[27]INSUMOS!$C$9:$C$725</definedName>
    <definedName name="ITEM">[32]BASE!$C$4:$H$255</definedName>
    <definedName name="ITEM1" localSheetId="1">#REF!</definedName>
    <definedName name="ITEM1" localSheetId="0">#REF!</definedName>
    <definedName name="ITEM1">#REF!</definedName>
    <definedName name="item1a" localSheetId="1">#REF!</definedName>
    <definedName name="item1a" localSheetId="0">#REF!</definedName>
    <definedName name="item1a">#REF!</definedName>
    <definedName name="ITEM2" localSheetId="1">#REF!</definedName>
    <definedName name="ITEM2" localSheetId="0">#REF!</definedName>
    <definedName name="ITEM2">#REF!</definedName>
    <definedName name="item2a" localSheetId="1">#REF!</definedName>
    <definedName name="item2a" localSheetId="0">#REF!</definedName>
    <definedName name="item2a">#REF!</definedName>
    <definedName name="ITEM3" localSheetId="1">#REF!</definedName>
    <definedName name="ITEM3" localSheetId="0">#REF!</definedName>
    <definedName name="ITEM3">#REF!</definedName>
    <definedName name="item5" localSheetId="1">#REF!</definedName>
    <definedName name="item5" localSheetId="0">#REF!</definedName>
    <definedName name="item5">#REF!</definedName>
    <definedName name="ITEMES">[33]todos!$A$7:$D$38</definedName>
    <definedName name="ITEMS" localSheetId="1">#REF!</definedName>
    <definedName name="ITEMS" localSheetId="0">#REF!</definedName>
    <definedName name="ITEMS">#REF!</definedName>
    <definedName name="jev">'[34]Desmonte y Limpieza'!$J$4</definedName>
    <definedName name="JOTA">#N/A</definedName>
    <definedName name="K0F1" localSheetId="1">#REF!</definedName>
    <definedName name="K0F1" localSheetId="0">#REF!</definedName>
    <definedName name="K0F1">#REF!</definedName>
    <definedName name="K0F2" localSheetId="1">#REF!</definedName>
    <definedName name="K0F2" localSheetId="0">#REF!</definedName>
    <definedName name="K0F2">#REF!</definedName>
    <definedName name="K10ALO" localSheetId="1">#REF!</definedName>
    <definedName name="K10ALO" localSheetId="0">#REF!</definedName>
    <definedName name="K10ALO">#REF!</definedName>
    <definedName name="K11ALO" localSheetId="1">#REF!</definedName>
    <definedName name="K11ALO" localSheetId="0">#REF!</definedName>
    <definedName name="K11ALO">#REF!</definedName>
    <definedName name="K1F1" localSheetId="1">#REF!</definedName>
    <definedName name="K1F1" localSheetId="0">#REF!</definedName>
    <definedName name="K1F1">#REF!</definedName>
    <definedName name="K1F2" localSheetId="1">#REF!</definedName>
    <definedName name="K1F2" localSheetId="0">#REF!</definedName>
    <definedName name="K1F2">#REF!</definedName>
    <definedName name="K2F1" localSheetId="1">#REF!</definedName>
    <definedName name="K2F1" localSheetId="0">#REF!</definedName>
    <definedName name="K2F1">#REF!</definedName>
    <definedName name="K2F2" localSheetId="1">#REF!</definedName>
    <definedName name="K2F2" localSheetId="0">#REF!</definedName>
    <definedName name="K2F2">#REF!</definedName>
    <definedName name="K3F1" localSheetId="1">#REF!</definedName>
    <definedName name="K3F1" localSheetId="0">#REF!</definedName>
    <definedName name="K3F1">#REF!</definedName>
    <definedName name="K3F2" localSheetId="1">#REF!</definedName>
    <definedName name="K3F2" localSheetId="0">#REF!</definedName>
    <definedName name="K3F2">#REF!</definedName>
    <definedName name="K4F1" localSheetId="1">#REF!</definedName>
    <definedName name="K4F1" localSheetId="0">#REF!</definedName>
    <definedName name="K4F1">#REF!</definedName>
    <definedName name="K4F2" localSheetId="1">#REF!</definedName>
    <definedName name="K4F2" localSheetId="0">#REF!</definedName>
    <definedName name="K4F2">#REF!</definedName>
    <definedName name="K5F1" localSheetId="1">#REF!</definedName>
    <definedName name="K5F1" localSheetId="0">#REF!</definedName>
    <definedName name="K5F1">#REF!</definedName>
    <definedName name="K5F2" localSheetId="1">#REF!</definedName>
    <definedName name="K5F2" localSheetId="0">#REF!</definedName>
    <definedName name="K5F2">#REF!</definedName>
    <definedName name="K6F1" localSheetId="1">#REF!</definedName>
    <definedName name="K6F1" localSheetId="0">#REF!</definedName>
    <definedName name="K6F1">#REF!</definedName>
    <definedName name="K6F2" localSheetId="1">#REF!</definedName>
    <definedName name="K6F2" localSheetId="0">#REF!</definedName>
    <definedName name="K6F2">#REF!</definedName>
    <definedName name="K7F1" localSheetId="1">#REF!</definedName>
    <definedName name="K7F1" localSheetId="0">#REF!</definedName>
    <definedName name="K7F1">#REF!</definedName>
    <definedName name="K7F2" localSheetId="1">#REF!</definedName>
    <definedName name="K7F2" localSheetId="0">#REF!</definedName>
    <definedName name="K7F2">#REF!</definedName>
    <definedName name="K8ALO" localSheetId="1">#REF!</definedName>
    <definedName name="K8ALO" localSheetId="0">#REF!</definedName>
    <definedName name="K8ALO">#REF!</definedName>
    <definedName name="K8F1" localSheetId="1">#REF!</definedName>
    <definedName name="K8F1" localSheetId="0">#REF!</definedName>
    <definedName name="K8F1">#REF!</definedName>
    <definedName name="K8F2" localSheetId="1">#REF!</definedName>
    <definedName name="K8F2" localSheetId="0">#REF!</definedName>
    <definedName name="K8F2">#REF!</definedName>
    <definedName name="K9ALO" localSheetId="1">#REF!</definedName>
    <definedName name="K9ALO" localSheetId="0">#REF!</definedName>
    <definedName name="K9ALO">#REF!</definedName>
    <definedName name="LAD">[4]DATBAND!$G$3:$G$795</definedName>
    <definedName name="LADO">'[4]DAT NUC'!$L$2:$L$143</definedName>
    <definedName name="LINEA" localSheetId="1">[35]CONT_ADI!#REF!</definedName>
    <definedName name="LINEA" localSheetId="0">[35]CONT_ADI!#REF!</definedName>
    <definedName name="LINEA">[35]CONT_ADI!#REF!</definedName>
    <definedName name="lista" localSheetId="1">#REF!</definedName>
    <definedName name="lista" localSheetId="0">#REF!</definedName>
    <definedName name="lista">#REF!</definedName>
    <definedName name="listaaguas" localSheetId="1">#REF!</definedName>
    <definedName name="listaaguas" localSheetId="0">#REF!</definedName>
    <definedName name="listaaguas">#REF!</definedName>
    <definedName name="listado" localSheetId="1">#REF!</definedName>
    <definedName name="listado" localSheetId="0">#REF!</definedName>
    <definedName name="listado">#REF!</definedName>
    <definedName name="listados" localSheetId="1">#REF!</definedName>
    <definedName name="listados" localSheetId="0">#REF!</definedName>
    <definedName name="listados">#REF!</definedName>
    <definedName name="listaelec" localSheetId="1">#REF!</definedName>
    <definedName name="listaelec" localSheetId="0">#REF!</definedName>
    <definedName name="listaelec">#REF!</definedName>
    <definedName name="LLUVIA" localSheetId="1">#REF!</definedName>
    <definedName name="LLUVIA" localSheetId="0">#REF!</definedName>
    <definedName name="LLUVIA">#REF!</definedName>
    <definedName name="lm" localSheetId="1">#REF!</definedName>
    <definedName name="lm" localSheetId="0">#REF!</definedName>
    <definedName name="lm">#REF!</definedName>
    <definedName name="LORO">#REF!</definedName>
    <definedName name="MA" localSheetId="1">#REF!</definedName>
    <definedName name="MA" localSheetId="0">#REF!</definedName>
    <definedName name="MA">#REF!</definedName>
    <definedName name="Mantenyreparacion" localSheetId="1">#REF!</definedName>
    <definedName name="Mantenyreparacion" localSheetId="0">#REF!</definedName>
    <definedName name="Mantenyreparacion">#REF!</definedName>
    <definedName name="margen">[4]DATOS!$G$3:$G$900</definedName>
    <definedName name="MATERIALES">[36]Materiales!$B$3:$D$280</definedName>
    <definedName name="MediacanoaAnserma" localSheetId="1">#REF!</definedName>
    <definedName name="MediacanoaAnserma" localSheetId="0">#REF!</definedName>
    <definedName name="MediacanoaAnserma">#REF!</definedName>
    <definedName name="MES" localSheetId="1">#REF!</definedName>
    <definedName name="MES" localSheetId="0">#REF!</definedName>
    <definedName name="MES">#REF!</definedName>
    <definedName name="MesIn">[1]COSTOS!$C$64</definedName>
    <definedName name="MEZCLA" localSheetId="1">#REF!</definedName>
    <definedName name="MEZCLA" localSheetId="0">#REF!</definedName>
    <definedName name="MEZCLA">#REF!</definedName>
    <definedName name="Minimo">[1]AIU!$C$73</definedName>
    <definedName name="mm" localSheetId="1">#REF!</definedName>
    <definedName name="mm" localSheetId="0">#REF!</definedName>
    <definedName name="mm">#REF!</definedName>
    <definedName name="MO" localSheetId="1">#REF!</definedName>
    <definedName name="MO" localSheetId="0">#REF!</definedName>
    <definedName name="MO">#REF!</definedName>
    <definedName name="MOBRA">[37]manoobra!$B$4:$F$119</definedName>
    <definedName name="MUEST">'[38]Mezclas asfálticas'!$G$6</definedName>
    <definedName name="MuestNo">[39]DATOS!$AI$3:$AI$1127</definedName>
    <definedName name="muestra">[4]Proc0009m!$G$6</definedName>
    <definedName name="MuestraNo">[4]DATOS!$A$3:$A$1398</definedName>
    <definedName name="NO" localSheetId="1">#REF!</definedName>
    <definedName name="NO" localSheetId="0">#REF!</definedName>
    <definedName name="NO">#REF!</definedName>
    <definedName name="NUCLEO">'[4]DAT NUC'!$A$2:$A$830</definedName>
    <definedName name="NUCNUM">[4]Nucleos!$I$5</definedName>
    <definedName name="NUEVO">[24]ACARREO!$A$3:$C$24</definedName>
    <definedName name="NÚM">'[4]Proc 0009h'!$G$4</definedName>
    <definedName name="NUMERAL" localSheetId="1">#REF!</definedName>
    <definedName name="NUMERAL" localSheetId="0">#REF!</definedName>
    <definedName name="NUMERAL">#REF!</definedName>
    <definedName name="NÚMERO">[4]DATBAND!$A$3:$A$422</definedName>
    <definedName name="observaciones">[4]DATOS!$I$3:$I$834</definedName>
    <definedName name="OR" localSheetId="1">#REF!</definedName>
    <definedName name="OR" localSheetId="0">#REF!</definedName>
    <definedName name="OR">#REF!</definedName>
    <definedName name="Otro" localSheetId="1">#REF!</definedName>
    <definedName name="Otro" localSheetId="0">#REF!</definedName>
    <definedName name="Otro">#REF!</definedName>
    <definedName name="PÁGINA_DOS" localSheetId="1">#REF!</definedName>
    <definedName name="PÁGINA_DOS" localSheetId="0">#REF!</definedName>
    <definedName name="PÁGINA_DOS">#REF!</definedName>
    <definedName name="PÁGINA_UNO" localSheetId="1">#REF!</definedName>
    <definedName name="PÁGINA_UNO" localSheetId="0">#REF!</definedName>
    <definedName name="PÁGINA_UNO">#REF!</definedName>
    <definedName name="PARAFINA">'[4]DAT NUC'!$Q$2:$Q$550</definedName>
    <definedName name="PARAM" localSheetId="1">#REF!</definedName>
    <definedName name="PARAM" localSheetId="0">#REF!</definedName>
    <definedName name="PARAM">#REF!</definedName>
    <definedName name="PARAMAT" localSheetId="1">#REF!</definedName>
    <definedName name="PARAMAT" localSheetId="0">#REF!</definedName>
    <definedName name="PARAMAT">#REF!</definedName>
    <definedName name="pedro" localSheetId="1">#REF!</definedName>
    <definedName name="pedro" localSheetId="0">#REF!</definedName>
    <definedName name="pedro">#REF!</definedName>
    <definedName name="Personal" localSheetId="1">#REF!</definedName>
    <definedName name="Personal" localSheetId="0">#REF!</definedName>
    <definedName name="Personal">#REF!</definedName>
    <definedName name="Peso1A">[4]DATOS!$J$3:$J$1398</definedName>
    <definedName name="Peso2A">[4]DATOS!$K$3:$K$1398</definedName>
    <definedName name="Pesoagua2">[4]DATOS!$AB$3:$AB$1399</definedName>
    <definedName name="Pesoagua3">[4]DATOS!$AE$3:$AE$1399</definedName>
    <definedName name="PesoAire">[4]DATOS!$W$3:$W$1438</definedName>
    <definedName name="PesoAire2">[4]DATOS!$Z$3:$Z$1399</definedName>
    <definedName name="Pesoaire3">[4]DATOS!$AC$3:$AC$1399</definedName>
    <definedName name="Pesoenagua">[4]DATOS!$Y$3:$Y$1398</definedName>
    <definedName name="Pesoparaf3">[4]DATOS!$AD$3:$AD$1399</definedName>
    <definedName name="Pesoparafinada">[4]DATOS!$X$3:$X$1398</definedName>
    <definedName name="PesoParf2">[4]DATOS!$AA$3:$AA$1399</definedName>
    <definedName name="plan" localSheetId="1">#REF!</definedName>
    <definedName name="plan" localSheetId="0">#REF!</definedName>
    <definedName name="plan">#REF!</definedName>
    <definedName name="planta">[4]DATOS!$AN$3:$AN$2313</definedName>
    <definedName name="Plaz">[22]BASES!$E$27</definedName>
    <definedName name="PlazAIU">[1]AIU!$D$12</definedName>
    <definedName name="PLAZO">[1]Program!$B$3</definedName>
    <definedName name="PlazoAIU" localSheetId="1">#REF!</definedName>
    <definedName name="PlazoAIU" localSheetId="0">#REF!</definedName>
    <definedName name="PlazoAIU">#REF!</definedName>
    <definedName name="plena" localSheetId="1">#REF!</definedName>
    <definedName name="plena" localSheetId="0">#REF!</definedName>
    <definedName name="plena">#REF!</definedName>
    <definedName name="PORTADA" localSheetId="1">#REF!</definedName>
    <definedName name="PORTADA" localSheetId="0">#REF!</definedName>
    <definedName name="PORTADA">#REF!</definedName>
    <definedName name="PREACTA" localSheetId="1">#REF!</definedName>
    <definedName name="PREACTA" localSheetId="0">#REF!</definedName>
    <definedName name="PREACTA">#REF!</definedName>
    <definedName name="PRECIO">[40]PRECIOS!$A$5:$M$152</definedName>
    <definedName name="PREST">'[10]RECURSOS-CTAJO'!$J$7</definedName>
    <definedName name="PRESUPNORTE" localSheetId="1">'[19]CALC PROD MENSUAL'!#REF!</definedName>
    <definedName name="PRESUPNORTE" localSheetId="0">'[19]CALC PROD MENSUAL'!#REF!</definedName>
    <definedName name="PRESUPNORTE">'[19]CALC PROD MENSUAL'!#REF!</definedName>
    <definedName name="PRESUPSUR" localSheetId="1">'[19]CALC PROD MENSUAL'!#REF!</definedName>
    <definedName name="PRESUPSUR" localSheetId="0">'[19]CALC PROD MENSUAL'!#REF!</definedName>
    <definedName name="PRESUPSUR">'[19]CALC PROD MENSUAL'!#REF!</definedName>
    <definedName name="PRESUPUESTO" localSheetId="1">'[19]CALC PROD MENSUAL'!#REF!</definedName>
    <definedName name="PRESUPUESTO" localSheetId="0">'[19]CALC PROD MENSUAL'!#REF!</definedName>
    <definedName name="PRESUPUESTO">'[19]CALC PROD MENSUAL'!#REF!</definedName>
    <definedName name="PRINT_AREA_MI">#N/A</definedName>
    <definedName name="PRINT_TITLES_MI">#N/A</definedName>
    <definedName name="procelec" localSheetId="1">#REF!</definedName>
    <definedName name="procelec" localSheetId="0">#REF!</definedName>
    <definedName name="procelec">#REF!</definedName>
    <definedName name="PRODUCTCARB" localSheetId="1">'[17]CALC PROD MENSUAL'!#REF!</definedName>
    <definedName name="PRODUCTCARB" localSheetId="0">'[17]CALC PROD MENSUAL'!#REF!</definedName>
    <definedName name="PRODUCTCARB">'[17]CALC PROD MENSUAL'!#REF!</definedName>
    <definedName name="PRODUCTEST" localSheetId="1">'[17]CALC PROD MENSUAL'!#REF!</definedName>
    <definedName name="PRODUCTEST" localSheetId="0">'[17]CALC PROD MENSUAL'!#REF!</definedName>
    <definedName name="PRODUCTEST">'[17]CALC PROD MENSUAL'!#REF!</definedName>
    <definedName name="PRODUCTOCARBON" localSheetId="1">'[19]CALC PROD MENSUAL'!#REF!</definedName>
    <definedName name="PRODUCTOCARBON" localSheetId="0">'[19]CALC PROD MENSUAL'!#REF!</definedName>
    <definedName name="PRODUCTOCARBON">'[19]CALC PROD MENSUAL'!#REF!</definedName>
    <definedName name="PRODUCTOTEST" localSheetId="1">'[19]CALC PROD MENSUAL'!#REF!</definedName>
    <definedName name="PRODUCTOTEST" localSheetId="0">'[19]CALC PROD MENSUAL'!#REF!</definedName>
    <definedName name="PRODUCTOTEST">'[19]CALC PROD MENSUAL'!#REF!</definedName>
    <definedName name="PrOfic">[22]BASES!$B$31</definedName>
    <definedName name="propiedad" localSheetId="1">#REF!</definedName>
    <definedName name="propiedad" localSheetId="0">#REF!</definedName>
    <definedName name="propiedad">#REF!</definedName>
    <definedName name="propieRep" localSheetId="1">#REF!</definedName>
    <definedName name="propieRep" localSheetId="0">#REF!</definedName>
    <definedName name="propieRep">#REF!</definedName>
    <definedName name="provisional" localSheetId="1">#REF!</definedName>
    <definedName name="provisional" localSheetId="0">#REF!</definedName>
    <definedName name="provisional">#REF!</definedName>
    <definedName name="PRUNIT" localSheetId="1">#REF!</definedName>
    <definedName name="PRUNIT" localSheetId="0">#REF!</definedName>
    <definedName name="PRUNIT">#REF!</definedName>
    <definedName name="qw" localSheetId="1">#REF!</definedName>
    <definedName name="qw" localSheetId="0">#REF!</definedName>
    <definedName name="qw">#REF!</definedName>
    <definedName name="qzqzqz10" localSheetId="1">#REF!</definedName>
    <definedName name="qzqzqz10" localSheetId="0">#REF!</definedName>
    <definedName name="qzqzqz10">#REF!</definedName>
    <definedName name="qzqzqz11" localSheetId="1">#REF!</definedName>
    <definedName name="qzqzqz11" localSheetId="0">#REF!</definedName>
    <definedName name="qzqzqz11">#REF!</definedName>
    <definedName name="qzqzqz12" localSheetId="1">#REF!</definedName>
    <definedName name="qzqzqz12" localSheetId="0">#REF!</definedName>
    <definedName name="qzqzqz12">#REF!</definedName>
    <definedName name="qzqzqz13" localSheetId="1">#REF!</definedName>
    <definedName name="qzqzqz13" localSheetId="0">#REF!</definedName>
    <definedName name="qzqzqz13">#REF!</definedName>
    <definedName name="qzqzqz14" localSheetId="1">#REF!</definedName>
    <definedName name="qzqzqz14" localSheetId="0">#REF!</definedName>
    <definedName name="qzqzqz14">#REF!</definedName>
    <definedName name="qzqzqz15" localSheetId="1">#REF!</definedName>
    <definedName name="qzqzqz15" localSheetId="0">#REF!</definedName>
    <definedName name="qzqzqz15">#REF!</definedName>
    <definedName name="qzqzqz16" localSheetId="1">#REF!</definedName>
    <definedName name="qzqzqz16" localSheetId="0">#REF!</definedName>
    <definedName name="qzqzqz16">#REF!</definedName>
    <definedName name="qzqzqz17" localSheetId="1">#REF!</definedName>
    <definedName name="qzqzqz17" localSheetId="0">#REF!</definedName>
    <definedName name="qzqzqz17">#REF!</definedName>
    <definedName name="qzqzqz18" localSheetId="1">#REF!</definedName>
    <definedName name="qzqzqz18" localSheetId="0">#REF!</definedName>
    <definedName name="qzqzqz18">#REF!</definedName>
    <definedName name="qzqzqz19" localSheetId="1">#REF!</definedName>
    <definedName name="qzqzqz19" localSheetId="0">#REF!</definedName>
    <definedName name="qzqzqz19">#REF!</definedName>
    <definedName name="qzqzqz20" localSheetId="1">#REF!</definedName>
    <definedName name="qzqzqz20" localSheetId="0">#REF!</definedName>
    <definedName name="qzqzqz20">#REF!</definedName>
    <definedName name="qzqzqz21" localSheetId="1">#REF!</definedName>
    <definedName name="qzqzqz21" localSheetId="0">#REF!</definedName>
    <definedName name="qzqzqz21">#REF!</definedName>
    <definedName name="qzqzqz22" localSheetId="1">#REF!</definedName>
    <definedName name="qzqzqz22" localSheetId="0">#REF!</definedName>
    <definedName name="qzqzqz22">#REF!</definedName>
    <definedName name="qzqzqz23" localSheetId="1">#REF!</definedName>
    <definedName name="qzqzqz23" localSheetId="0">#REF!</definedName>
    <definedName name="qzqzqz23">#REF!</definedName>
    <definedName name="qzqzqz24" localSheetId="1">#REF!</definedName>
    <definedName name="qzqzqz24" localSheetId="0">#REF!</definedName>
    <definedName name="qzqzqz24">#REF!</definedName>
    <definedName name="qzqzqz25" localSheetId="1">#REF!</definedName>
    <definedName name="qzqzqz25" localSheetId="0">#REF!</definedName>
    <definedName name="qzqzqz25">#REF!</definedName>
    <definedName name="qzqzqz26" localSheetId="1">#REF!</definedName>
    <definedName name="qzqzqz26" localSheetId="0">#REF!</definedName>
    <definedName name="qzqzqz26">#REF!</definedName>
    <definedName name="qzqzqz27" localSheetId="1">#REF!</definedName>
    <definedName name="qzqzqz27" localSheetId="0">#REF!</definedName>
    <definedName name="qzqzqz27">#REF!</definedName>
    <definedName name="qzqzqz28" localSheetId="1">#REF!</definedName>
    <definedName name="qzqzqz28" localSheetId="0">#REF!</definedName>
    <definedName name="qzqzqz28">#REF!</definedName>
    <definedName name="qzqzqz29" localSheetId="1">#REF!</definedName>
    <definedName name="qzqzqz29" localSheetId="0">#REF!</definedName>
    <definedName name="qzqzqz29">#REF!</definedName>
    <definedName name="qzqzqz30" localSheetId="1">#REF!</definedName>
    <definedName name="qzqzqz30" localSheetId="0">#REF!</definedName>
    <definedName name="qzqzqz30">#REF!</definedName>
    <definedName name="qzqzqz31" localSheetId="1">#REF!</definedName>
    <definedName name="qzqzqz31" localSheetId="0">#REF!</definedName>
    <definedName name="qzqzqz31">#REF!</definedName>
    <definedName name="qzqzqz32" localSheetId="1">#REF!</definedName>
    <definedName name="qzqzqz32" localSheetId="0">#REF!</definedName>
    <definedName name="qzqzqz32">#REF!</definedName>
    <definedName name="qzqzqz6" localSheetId="1">#REF!</definedName>
    <definedName name="qzqzqz6" localSheetId="0">#REF!</definedName>
    <definedName name="qzqzqz6">#REF!</definedName>
    <definedName name="qzqzqz7" localSheetId="1">#REF!</definedName>
    <definedName name="qzqzqz7" localSheetId="0">#REF!</definedName>
    <definedName name="qzqzqz7">#REF!</definedName>
    <definedName name="qzqzqz8" localSheetId="1">#REF!</definedName>
    <definedName name="qzqzqz8" localSheetId="0">#REF!</definedName>
    <definedName name="qzqzqz8">#REF!</definedName>
    <definedName name="qzqzqz9" localSheetId="1">#REF!</definedName>
    <definedName name="qzqzqz9" localSheetId="0">#REF!</definedName>
    <definedName name="qzqzqz9">#REF!</definedName>
    <definedName name="rango1" localSheetId="1">#REF!</definedName>
    <definedName name="rango1" localSheetId="0">#REF!</definedName>
    <definedName name="rango1">#REF!</definedName>
    <definedName name="rangofin" localSheetId="1">#REF!,#REF!</definedName>
    <definedName name="rangofin" localSheetId="0">#REF!,#REF!</definedName>
    <definedName name="rangofin">#REF!,#REF!</definedName>
    <definedName name="RE4NTA">[15]EQUIPOS!$D$8</definedName>
    <definedName name="Renoai">[1]EVA!$D$27</definedName>
    <definedName name="reparacion" localSheetId="1">#REF!</definedName>
    <definedName name="reparacion" localSheetId="0">#REF!</definedName>
    <definedName name="reparacion">#REF!</definedName>
    <definedName name="reparaciones" localSheetId="1">#REF!</definedName>
    <definedName name="reparaciones" localSheetId="0">#REF!</definedName>
    <definedName name="reparaciones">#REF!</definedName>
    <definedName name="Retenc">[22]BASES!$E$31</definedName>
    <definedName name="Retenido100">[4]DATOS!$S$3:$S$1398</definedName>
    <definedName name="Retenido200">[4]DATOS!$T$3:$T$1398</definedName>
    <definedName name="Retenido30">[4]DATOS!$Q$3:$Q$1398</definedName>
    <definedName name="Retenido34">[4]DATOS!$M$3:$M$1400</definedName>
    <definedName name="Retenido38">[4]DATOS!$N$3:$N$1398</definedName>
    <definedName name="Retenido4">[4]DATOS!$O$3:$O$1398</definedName>
    <definedName name="Retenido50">[4]DATOS!$R$3:$R$1398</definedName>
    <definedName name="Retenido8">[4]DATOS!$P$3:$P$1398</definedName>
    <definedName name="RT" localSheetId="1">#REF!</definedName>
    <definedName name="RT" localSheetId="0">#REF!</definedName>
    <definedName name="RT">#REF!</definedName>
    <definedName name="S">[41]INSUMOS!$C$8:$C$649</definedName>
    <definedName name="SalMinimo">[22]BASES!$E$41</definedName>
    <definedName name="SCHEDULE" localSheetId="1">'[19]CALC PROD MENSUAL'!#REF!</definedName>
    <definedName name="SCHEDULE" localSheetId="0">'[19]CALC PROD MENSUAL'!#REF!</definedName>
    <definedName name="SCHEDULE">'[19]CALC PROD MENSUAL'!#REF!</definedName>
    <definedName name="sd" localSheetId="1">#REF!</definedName>
    <definedName name="sd" localSheetId="0">#REF!</definedName>
    <definedName name="sd">#REF!</definedName>
    <definedName name="SDS" localSheetId="1">#REF!</definedName>
    <definedName name="SDS" localSheetId="0">#REF!</definedName>
    <definedName name="SDS">#REF!</definedName>
    <definedName name="Segurambiensalud" localSheetId="1">#REF!</definedName>
    <definedName name="Segurambiensalud" localSheetId="0">#REF!</definedName>
    <definedName name="Segurambiensalud">#REF!</definedName>
    <definedName name="SEM_DEL_MES" localSheetId="1">#REF!</definedName>
    <definedName name="SEM_DEL_MES" localSheetId="0">#REF!</definedName>
    <definedName name="SEM_DEL_MES">#REF!</definedName>
    <definedName name="Semanas_mes" localSheetId="1">#REF!</definedName>
    <definedName name="Semanas_mes" localSheetId="0">#REF!</definedName>
    <definedName name="Semanas_mes">#REF!</definedName>
    <definedName name="Servicios" localSheetId="1">#REF!</definedName>
    <definedName name="Servicios" localSheetId="0">#REF!</definedName>
    <definedName name="Servicios">#REF!</definedName>
    <definedName name="SHARED_FORMULA_0">#N/A</definedName>
    <definedName name="SHARED_FORMULA_1">#N/A</definedName>
    <definedName name="SHARED_FORMULA_10">#N/A</definedName>
    <definedName name="SHARED_FORMULA_10___0">NA()</definedName>
    <definedName name="SHARED_FORMULA_11">#N/A</definedName>
    <definedName name="SHARED_FORMULA_12">#N/A</definedName>
    <definedName name="SHARED_FORMULA_13">#N/A</definedName>
    <definedName name="SHARED_FORMULA_14">#N/A</definedName>
    <definedName name="SHARED_FORMULA_14___0">NA()</definedName>
    <definedName name="SHARED_FORMULA_15">#N/A</definedName>
    <definedName name="SHARED_FORMULA_16">#N/A</definedName>
    <definedName name="SHARED_FORMULA_17">#N/A</definedName>
    <definedName name="SHARED_FORMULA_18">#N/A</definedName>
    <definedName name="SHARED_FORMULA_18___0">NA()</definedName>
    <definedName name="SHARED_FORMULA_19">#N/A</definedName>
    <definedName name="SHARED_FORMULA_2">#N/A</definedName>
    <definedName name="SHARED_FORMULA_2___0">1/13</definedName>
    <definedName name="SHARED_FORMULA_20">#N/A</definedName>
    <definedName name="SHARED_FORMULA_21">#N/A</definedName>
    <definedName name="SHARED_FORMULA_22">#N/A</definedName>
    <definedName name="SHARED_FORMULA_22___0">NA()</definedName>
    <definedName name="SHARED_FORMULA_23">#N/A</definedName>
    <definedName name="SHARED_FORMULA_24">#N/A</definedName>
    <definedName name="SHARED_FORMULA_25">#N/A</definedName>
    <definedName name="SHARED_FORMULA_26">#N/A</definedName>
    <definedName name="SHARED_FORMULA_26___0">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0___0">NA()</definedName>
    <definedName name="SHARED_FORMULA_31">#N/A</definedName>
    <definedName name="SHARED_FORMULA_32">#N/A</definedName>
    <definedName name="SHARED_FORMULA_33">#N/A</definedName>
    <definedName name="SHARED_FORMULA_34">NA()</definedName>
    <definedName name="SHARED_FORMULA_38">NA()</definedName>
    <definedName name="SHARED_FORMULA_4">#N/A</definedName>
    <definedName name="SHARED_FORMULA_5">#N/A</definedName>
    <definedName name="SHARED_FORMULA_6">#N/A</definedName>
    <definedName name="SHARED_FORMULA_6___0">NA()</definedName>
    <definedName name="SHARED_FORMULA_7">#N/A</definedName>
    <definedName name="SHARED_FORMULA_8">#N/A</definedName>
    <definedName name="SHARED_FORMULA_9">#N/A</definedName>
    <definedName name="SUELDOS">[42]SALARIOS!$A$9:$I$200</definedName>
    <definedName name="TablaBello" localSheetId="1">#REF!</definedName>
    <definedName name="TablaBello" localSheetId="0">#REF!</definedName>
    <definedName name="TablaBello">#REF!</definedName>
    <definedName name="TablaElDorado">[8]ELDORADO!$A$2:$H$15</definedName>
    <definedName name="TablaIbague">[8]IBAGUE!$A$2:$G$18</definedName>
    <definedName name="TablaIndicConstPes" localSheetId="1">#REF!</definedName>
    <definedName name="TablaIndicConstPes" localSheetId="0">#REF!</definedName>
    <definedName name="TablaIndicConstPes">#REF!</definedName>
    <definedName name="TablaIndices1" localSheetId="1">#REF!</definedName>
    <definedName name="TablaIndices1" localSheetId="0">#REF!</definedName>
    <definedName name="TablaIndices1">#REF!</definedName>
    <definedName name="TablaIndicesI" localSheetId="1">#REF!</definedName>
    <definedName name="TablaIndicesI" localSheetId="0">#REF!</definedName>
    <definedName name="TablaIndicesI">#REF!</definedName>
    <definedName name="TablaIPC" localSheetId="1">#REF!</definedName>
    <definedName name="TablaIPC" localSheetId="0">#REF!</definedName>
    <definedName name="TablaIPC">#REF!</definedName>
    <definedName name="TablaLaMata" localSheetId="1">#REF!</definedName>
    <definedName name="TablaLaMata" localSheetId="0">#REF!</definedName>
    <definedName name="TablaLaMata">#REF!</definedName>
    <definedName name="TablaStarosa">'[8]STA ROSA'!$A$6:$I$23</definedName>
    <definedName name="TablaSuaza" localSheetId="1">#REF!</definedName>
    <definedName name="TablaSuaza" localSheetId="0">#REF!</definedName>
    <definedName name="TablaSuaza">#REF!</definedName>
    <definedName name="tarifas">[43]Equipo!$A$4:$E$72</definedName>
    <definedName name="tarifas1" localSheetId="1">#REF!</definedName>
    <definedName name="tarifas1" localSheetId="0">#REF!</definedName>
    <definedName name="tarifas1">#REF!</definedName>
    <definedName name="tarifas2" localSheetId="1">#REF!</definedName>
    <definedName name="tarifas2" localSheetId="0">#REF!</definedName>
    <definedName name="tarifas2">#REF!</definedName>
    <definedName name="tarifas3" localSheetId="1">#REF!</definedName>
    <definedName name="tarifas3" localSheetId="0">#REF!</definedName>
    <definedName name="tarifas3">#REF!</definedName>
    <definedName name="tarifas4" localSheetId="1">#REF!</definedName>
    <definedName name="tarifas4" localSheetId="0">#REF!</definedName>
    <definedName name="tarifas4">#REF!</definedName>
    <definedName name="TASA">[1]EVA!$B$99</definedName>
    <definedName name="TAX_3" localSheetId="1">#REF!</definedName>
    <definedName name="TAX_3" localSheetId="0">#REF!</definedName>
    <definedName name="TAX_3">#REF!</definedName>
    <definedName name="TECHINT_INTERNATIONAL_CONSTRUCTION">"CP03"</definedName>
    <definedName name="TEMPLL">'[4]DAT NUC'!$G$2:$G$532</definedName>
    <definedName name="TEMPS">'[4]DAT NUC'!$F$2:$F$444</definedName>
    <definedName name="tipoint" localSheetId="1">#REF!</definedName>
    <definedName name="tipoint" localSheetId="0">#REF!</definedName>
    <definedName name="tipoint">#REF!</definedName>
    <definedName name="_xlnm.Print_Titles" localSheetId="0">#REF!</definedName>
    <definedName name="_xlnm.Print_Titles">#REF!</definedName>
    <definedName name="todo" localSheetId="1">#REF!</definedName>
    <definedName name="todo" localSheetId="0">#REF!</definedName>
    <definedName name="todo">#REF!</definedName>
    <definedName name="TOMADO">'[4]DAT NUC'!$H$2:$H$902</definedName>
    <definedName name="TOT" localSheetId="1">#REF!</definedName>
    <definedName name="TOT" localSheetId="0">#REF!</definedName>
    <definedName name="TOT">#REF!</definedName>
    <definedName name="total" localSheetId="1">#REF!</definedName>
    <definedName name="total" localSheetId="0">#REF!</definedName>
    <definedName name="total">#REF!</definedName>
    <definedName name="totales" localSheetId="1">#REF!</definedName>
    <definedName name="totales" localSheetId="0">#REF!</definedName>
    <definedName name="totales">#REF!</definedName>
    <definedName name="Totalgastosvarios" localSheetId="1">#REF!</definedName>
    <definedName name="Totalgastosvarios" localSheetId="0">#REF!</definedName>
    <definedName name="Totalgastosvarios">#REF!</definedName>
    <definedName name="TRANSPORTES">[37]TRANSPOR!$B$4:$G$22</definedName>
    <definedName name="TRM">[44]ITEMS!$J$2</definedName>
    <definedName name="TtCD" localSheetId="1">#REF!</definedName>
    <definedName name="TtCD" localSheetId="0">#REF!</definedName>
    <definedName name="TtCD">#REF!</definedName>
    <definedName name="TURNOS" localSheetId="1">#REF!</definedName>
    <definedName name="TURNOS" localSheetId="0">#REF!</definedName>
    <definedName name="TURNOS">#REF!</definedName>
    <definedName name="UHHH" localSheetId="1" hidden="1">{"Tramo 3.1",#N/A,FALSE,"TR3-1";"Tramo 3.2",#N/A,FALSE,"TR3-2";"Tramo 3.3",#N/A,FALSE,"TR3-3";"Tramo 3.4",#N/A,FALSE,"TR3-4";"Tramo 3.6",#N/A,FALSE,"TR3-6";"Agrega",#N/A,FALSE,"AGREG. rafa"}</definedName>
    <definedName name="UHHH" localSheetId="0" hidden="1">{"Tramo 3.1",#N/A,FALSE,"TR3-1";"Tramo 3.2",#N/A,FALSE,"TR3-2";"Tramo 3.3",#N/A,FALSE,"TR3-3";"Tramo 3.4",#N/A,FALSE,"TR3-4";"Tramo 3.6",#N/A,FALSE,"TR3-6";"Agrega",#N/A,FALSE,"AGREG. rafa"}</definedName>
    <definedName name="UHHH" hidden="1">{"Tramo 3.1",#N/A,FALSE,"TR3-1";"Tramo 3.2",#N/A,FALSE,"TR3-2";"Tramo 3.3",#N/A,FALSE,"TR3-3";"Tramo 3.4",#N/A,FALSE,"TR3-4";"Tramo 3.6",#N/A,FALSE,"TR3-6";"Agrega",#N/A,FALSE,"AGREG. rafa"}</definedName>
    <definedName name="UHHH1" localSheetId="1" hidden="1">{"Cant. Tramo 1 y 3.6",#N/A,FALSE,"Tramo 1 y Tramo 3-6";"Cant. Acc y Tramo 3 Subt 1 a 4",#N/A,FALSE,"Acceso Tunel -Tramo 3(Subt 1-4)"}</definedName>
    <definedName name="UHHH1" localSheetId="0" hidden="1">{"Cant. Tramo 1 y 3.6",#N/A,FALSE,"Tramo 1 y Tramo 3-6";"Cant. Acc y Tramo 3 Subt 1 a 4",#N/A,FALSE,"Acceso Tunel -Tramo 3(Subt 1-4)"}</definedName>
    <definedName name="UHHH1" hidden="1">{"Cant. Tramo 1 y 3.6",#N/A,FALSE,"Tramo 1 y Tramo 3-6";"Cant. Acc y Tramo 3 Subt 1 a 4",#N/A,FALSE,"Acceso Tunel -Tramo 3(Subt 1-4)"}</definedName>
    <definedName name="union" localSheetId="1">#REF!</definedName>
    <definedName name="union" localSheetId="0">#REF!</definedName>
    <definedName name="union">#REF!</definedName>
    <definedName name="UT" localSheetId="1">#REF!</definedName>
    <definedName name="UT" localSheetId="0">#REF!</definedName>
    <definedName name="UT">#REF!</definedName>
    <definedName name="util">'[45]Resumen APU'!$E$74</definedName>
    <definedName name="VACA" localSheetId="1">#REF!</definedName>
    <definedName name="VACA" localSheetId="0">#REF!</definedName>
    <definedName name="VACA">#REF!</definedName>
    <definedName name="VALORTOTAL" localSheetId="1">#REF!</definedName>
    <definedName name="VALORTOTAL" localSheetId="0">#REF!</definedName>
    <definedName name="VALORTOTAL">#REF!</definedName>
    <definedName name="VentaAiu" localSheetId="1">#REF!</definedName>
    <definedName name="VentaAiu" localSheetId="0">#REF!</definedName>
    <definedName name="VentaAiu">#REF!</definedName>
    <definedName name="VentaAnsermaCartago" localSheetId="1">#REF!</definedName>
    <definedName name="VentaAnsermaCartago" localSheetId="0">#REF!</definedName>
    <definedName name="VentaAnsermaCartago">#REF!</definedName>
    <definedName name="VentaMediacanoaAnserma" localSheetId="1">#REF!</definedName>
    <definedName name="VentaMediacanoaAnserma" localSheetId="0">#REF!</definedName>
    <definedName name="VentaMediacanoaAnserma">#REF!</definedName>
    <definedName name="VentaVenta" localSheetId="1">#REF!</definedName>
    <definedName name="VentaVenta" localSheetId="0">#REF!</definedName>
    <definedName name="VentaVenta">#REF!</definedName>
    <definedName name="VIA_PITAL___LA_PLATA" localSheetId="1">#REF!</definedName>
    <definedName name="VIA_PITAL___LA_PLATA" localSheetId="0">#REF!</definedName>
    <definedName name="VIA_PITAL___LA_PLATA">#REF!</definedName>
    <definedName name="VIAJ">[4]DATOS!$D$3:$D$365</definedName>
    <definedName name="VIAJE">'[4]DAT NUC'!$C$2:$C$361</definedName>
    <definedName name="victor">'[46]ARMENIA-CLUB DE TIRO'!$A$59:$Q$114</definedName>
    <definedName name="vital5">[21]Personalizar!$E$15</definedName>
    <definedName name="Volumen">[4]DATOS!$AM$3:$AM$2292</definedName>
    <definedName name="VUELTA">[30]Vuelta!$C$6:$J$500</definedName>
    <definedName name="w" localSheetId="1">#REF!</definedName>
    <definedName name="w" localSheetId="0">#REF!</definedName>
    <definedName name="w">#REF!</definedName>
    <definedName name="we" localSheetId="1">#REF!</definedName>
    <definedName name="we" localSheetId="0">#REF!</definedName>
    <definedName name="we">#REF!</definedName>
    <definedName name="wrn.Presup.._.Tramo._.3._.Defin.." localSheetId="1" hidden="1">{"Tramo 3.1",#N/A,FALSE,"TR3-1";"Tramo 3.2",#N/A,FALSE,"TR3-2";"Tramo 3.3",#N/A,FALSE,"TR3-3";"Tramo 3.4",#N/A,FALSE,"TR3-4";"Tramo 3.6",#N/A,FALSE,"TR3-6";"Agrega",#N/A,FALSE,"AGREG. rafa"}</definedName>
    <definedName name="wrn.Presup.._.Tramo._.3._.Defin.." localSheetId="0" hidden="1">{"Tramo 3.1",#N/A,FALSE,"TR3-1";"Tramo 3.2",#N/A,FALSE,"TR3-2";"Tramo 3.3",#N/A,FALSE,"TR3-3";"Tramo 3.4",#N/A,FALSE,"TR3-4";"Tramo 3.6",#N/A,FALSE,"TR3-6";"Agrega",#N/A,FALSE,"AGREG. rafa"}</definedName>
    <definedName name="wrn.Presup.._.Tramo._.3._.Defin.." hidden="1">{"Tramo 3.1",#N/A,FALSE,"TR3-1";"Tramo 3.2",#N/A,FALSE,"TR3-2";"Tramo 3.3",#N/A,FALSE,"TR3-3";"Tramo 3.4",#N/A,FALSE,"TR3-4";"Tramo 3.6",#N/A,FALSE,"TR3-6";"Agrega",#N/A,FALSE,"AGREG. rafa"}</definedName>
    <definedName name="wrn.procurement." localSheetId="1" hidden="1">{#N/A,#N/A,FALSE,"sumi ";#N/A,#N/A,FALSE,"RESUMEN"}</definedName>
    <definedName name="wrn.procurement." localSheetId="0" hidden="1">{#N/A,#N/A,FALSE,"sumi ";#N/A,#N/A,FALSE,"RESUMEN"}</definedName>
    <definedName name="wrn.procurement." hidden="1">{#N/A,#N/A,FALSE,"sumi ";#N/A,#N/A,FALSE,"RESUMEN"}</definedName>
    <definedName name="wrn.Resumen._.cantidades." localSheetId="1" hidden="1">{"Cant. Tramo 1 y 3.6",#N/A,FALSE,"Tramo 1 y Tramo 3-6";"Cant. Acc y Tramo 3 Subt 1 a 4",#N/A,FALSE,"Acceso Tunel -Tramo 3(Subt 1-4)"}</definedName>
    <definedName name="wrn.Resumen._.cantidades." localSheetId="0" hidden="1">{"Cant. Tramo 1 y 3.6",#N/A,FALSE,"Tramo 1 y Tramo 3-6";"Cant. Acc y Tramo 3 Subt 1 a 4",#N/A,FALSE,"Acceso Tunel -Tramo 3(Subt 1-4)"}</definedName>
    <definedName name="wrn.Resumen._.cantidades." hidden="1">{"Cant. Tramo 1 y 3.6",#N/A,FALSE,"Tramo 1 y Tramo 3-6";"Cant. Acc y Tramo 3 Subt 1 a 4",#N/A,FALSE,"Acceso Tunel -Tramo 3(Subt 1-4)"}</definedName>
    <definedName name="XY" localSheetId="1">#REF!</definedName>
    <definedName name="XY" localSheetId="0">#REF!</definedName>
    <definedName name="XY">#REF!</definedName>
    <definedName name="yolombo">'[47]cant y precios'!$A$11:$J$56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4" i="7" l="1"/>
  <c r="F13" i="2" l="1"/>
  <c r="F46" i="2" s="1"/>
  <c r="F45" i="2" l="1"/>
  <c r="F47" i="2" s="1"/>
  <c r="F45" i="7"/>
  <c r="F47" i="7"/>
  <c r="F48" i="7" l="1"/>
</calcChain>
</file>

<file path=xl/sharedStrings.xml><?xml version="1.0" encoding="utf-8"?>
<sst xmlns="http://schemas.openxmlformats.org/spreadsheetml/2006/main" count="17" uniqueCount="11">
  <si>
    <t>CONSTRUCTORA HAYUELOS S.A</t>
  </si>
  <si>
    <t>AVENIDA UNIVERSITARIA # 58B - 291</t>
  </si>
  <si>
    <t>800.082.726-1</t>
  </si>
  <si>
    <t>Resolución de habilitación de facturación en la modalidad papel No. 18762014815641 del 29/05/2019 rangos desde 390 al 600.</t>
  </si>
  <si>
    <t>NOTA</t>
  </si>
  <si>
    <t>M3</t>
  </si>
  <si>
    <t>OCHOCIENTOS OCHENTA Y CINCO MIL TRESCIENTOS SESENTA PESOS M/CTE</t>
  </si>
  <si>
    <t>ENERO 21 DE 2020</t>
  </si>
  <si>
    <t>SUMINISTRO DE RECEBO COMPACTADO  SEGÚN ORDEN DE COMPRA No. 008251</t>
  </si>
  <si>
    <t>JUNIO 16 DE 2020</t>
  </si>
  <si>
    <t>SIETE MILLONES DOSCIENTOS OCHENTA Y DOS MIL NOVECIENTOS DIECINUEVE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</si>
</sst>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quot;$&quot;\ #,##0.00"/>
    <numFmt numFmtId="165" formatCode="#,##0.000000"/>
  </numFmts>
  <fonts count="8" x14ac:knownFonts="1">
    <font>
      <sz val="11"/>
      <color theme="1"/>
      <name val="Calibri"/>
      <family val="2"/>
      <scheme val="minor"/>
    </font>
    <font>
      <sz val="11"/>
      <color theme="1"/>
      <name val="Calibri"/>
      <family val="2"/>
      <scheme val="minor"/>
    </font>
    <font>
      <sz val="8"/>
      <name val="Calibri"/>
      <family val="2"/>
      <scheme val="minor"/>
    </font>
    <font>
      <sz val="8"/>
      <color theme="1"/>
      <name val="Calibri"/>
      <family val="2"/>
      <scheme val="minor"/>
    </font>
    <font>
      <sz val="8"/>
      <color rgb="FFFF0000"/>
      <name val="Calibri"/>
      <family val="2"/>
      <scheme val="minor"/>
    </font>
    <font>
      <b/>
      <sz val="8"/>
      <color theme="1"/>
      <name val="Calibri"/>
      <family val="2"/>
      <scheme val="minor"/>
    </font>
    <font>
      <b/>
      <sz val="8"/>
      <name val="Calibri"/>
      <family val="2"/>
      <scheme val="minor"/>
    </font>
    <font>
      <b/>
      <sz val="8"/>
      <color indexed="8"/>
      <name val="Calibri"/>
      <family val="2"/>
      <scheme val="minor"/>
    </font>
  </fonts>
  <fills count="2">
    <fill>
      <patternFill patternType="none"/>
    </fill>
    <fill>
      <patternFill patternType="gray125"/>
    </fill>
  </fills>
  <borders count="1">
    <border>
      <left/>
      <right/>
      <top/>
      <bottom/>
      <diagonal/>
    </border>
  </borders>
  <cellStyleXfs count="5">
    <xf numFmtId="0" fontId="0" fillId="0" borderId="0"/>
    <xf numFmtId="9"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cellStyleXfs>
  <cellXfs count="76">
    <xf numFmtId="0" fontId="0" fillId="0" borderId="0" xfId="0"/>
    <xf numFmtId="0" fontId="2" fillId="0" borderId="0" xfId="3" applyFont="1" applyAlignment="1">
      <alignment horizontal="right" vertical="center"/>
    </xf>
    <xf numFmtId="0" fontId="2" fillId="0" borderId="0" xfId="2" applyFont="1" applyAlignment="1">
      <alignment horizontal="center"/>
    </xf>
    <xf numFmtId="0" fontId="2" fillId="0" borderId="0" xfId="2" applyFont="1"/>
    <xf numFmtId="0" fontId="2" fillId="0" borderId="0" xfId="2" applyFont="1" applyAlignment="1">
      <alignment horizontal="right"/>
    </xf>
    <xf numFmtId="0" fontId="3" fillId="0" borderId="0" xfId="2" applyFont="1"/>
    <xf numFmtId="0" fontId="2" fillId="0" borderId="0" xfId="0" applyFont="1" applyAlignment="1">
      <alignment horizontal="center" vertical="center"/>
    </xf>
    <xf numFmtId="0" fontId="4" fillId="0" borderId="0" xfId="2" applyFont="1" applyAlignment="1">
      <alignment horizontal="right"/>
    </xf>
    <xf numFmtId="0" fontId="4" fillId="0" borderId="0" xfId="3" applyFont="1" applyAlignment="1">
      <alignment horizontal="center"/>
    </xf>
    <xf numFmtId="0" fontId="4" fillId="0" borderId="0" xfId="3" applyFont="1" applyAlignment="1">
      <alignment horizontal="right"/>
    </xf>
    <xf numFmtId="0" fontId="2" fillId="0" borderId="0" xfId="2" applyFont="1" applyAlignment="1">
      <alignment horizontal="center" vertical="center"/>
    </xf>
    <xf numFmtId="0" fontId="5" fillId="0" borderId="0" xfId="2" applyFont="1" applyAlignment="1">
      <alignment horizontal="center"/>
    </xf>
    <xf numFmtId="0" fontId="5" fillId="0" borderId="0" xfId="2" applyFont="1"/>
    <xf numFmtId="0" fontId="5" fillId="0" borderId="0" xfId="2" applyFont="1" applyAlignment="1">
      <alignment horizontal="right"/>
    </xf>
    <xf numFmtId="3" fontId="6" fillId="0" borderId="0" xfId="2" applyNumberFormat="1" applyFont="1" applyAlignment="1">
      <alignment horizontal="center" vertical="center"/>
    </xf>
    <xf numFmtId="0" fontId="3" fillId="0" borderId="0" xfId="2" applyFont="1" applyAlignment="1">
      <alignment horizontal="right"/>
    </xf>
    <xf numFmtId="0" fontId="3" fillId="0" borderId="0" xfId="2" applyFont="1" applyAlignment="1">
      <alignment horizontal="left"/>
    </xf>
    <xf numFmtId="3" fontId="2" fillId="0" borderId="0" xfId="2" applyNumberFormat="1" applyFont="1" applyAlignment="1">
      <alignment vertical="center"/>
    </xf>
    <xf numFmtId="2" fontId="3" fillId="0" borderId="0" xfId="2" applyNumberFormat="1" applyFont="1" applyAlignment="1">
      <alignment vertical="center" wrapText="1"/>
    </xf>
    <xf numFmtId="2" fontId="3" fillId="0" borderId="0" xfId="2" applyNumberFormat="1" applyFont="1" applyAlignment="1">
      <alignment horizontal="right" vertical="center"/>
    </xf>
    <xf numFmtId="0" fontId="3" fillId="0" borderId="0" xfId="2" applyFont="1" applyAlignment="1">
      <alignment horizontal="center"/>
    </xf>
    <xf numFmtId="4" fontId="3" fillId="0" borderId="0" xfId="2" applyNumberFormat="1" applyFont="1" applyAlignment="1">
      <alignment horizontal="right" vertical="center"/>
    </xf>
    <xf numFmtId="4" fontId="3" fillId="0" borderId="0" xfId="2" applyNumberFormat="1" applyFont="1" applyAlignment="1">
      <alignment vertical="center"/>
    </xf>
    <xf numFmtId="2" fontId="2" fillId="0" borderId="0" xfId="2" applyNumberFormat="1" applyFont="1" applyAlignment="1">
      <alignment horizontal="center" vertical="center"/>
    </xf>
    <xf numFmtId="2" fontId="7" fillId="0" borderId="0" xfId="2" applyNumberFormat="1" applyFont="1" applyAlignment="1">
      <alignment horizontal="center" vertical="center" wrapText="1"/>
    </xf>
    <xf numFmtId="0" fontId="2" fillId="0" borderId="0" xfId="2" applyFont="1" applyAlignment="1">
      <alignment vertical="center"/>
    </xf>
    <xf numFmtId="0" fontId="2" fillId="0" borderId="0" xfId="2" applyFont="1" applyAlignment="1">
      <alignment horizontal="right" vertical="center"/>
    </xf>
    <xf numFmtId="3" fontId="2" fillId="0" borderId="0" xfId="2" applyNumberFormat="1" applyFont="1" applyAlignment="1">
      <alignment horizontal="right" vertical="center"/>
    </xf>
    <xf numFmtId="4" fontId="2" fillId="0" borderId="0" xfId="2" applyNumberFormat="1" applyFont="1" applyAlignment="1">
      <alignment horizontal="right" vertical="center"/>
    </xf>
    <xf numFmtId="1" fontId="2" fillId="0" borderId="0" xfId="2" applyNumberFormat="1" applyFont="1" applyAlignment="1">
      <alignment horizontal="right"/>
    </xf>
    <xf numFmtId="164" fontId="2" fillId="0" borderId="0" xfId="2" applyNumberFormat="1" applyFont="1" applyAlignment="1">
      <alignment vertical="top"/>
    </xf>
    <xf numFmtId="164" fontId="2" fillId="0" borderId="0" xfId="2" applyNumberFormat="1" applyFont="1" applyAlignment="1">
      <alignment vertical="center"/>
    </xf>
    <xf numFmtId="165" fontId="3" fillId="0" borderId="0" xfId="2" applyNumberFormat="1" applyFont="1"/>
    <xf numFmtId="0" fontId="2" fillId="0" borderId="0" xfId="0" applyFont="1" applyAlignment="1">
      <alignment horizontal="left" vertical="center" wrapText="1"/>
    </xf>
    <xf numFmtId="9" fontId="2" fillId="0" borderId="0" xfId="1" applyNumberFormat="1" applyFont="1" applyAlignment="1">
      <alignment horizontal="center" vertical="center"/>
    </xf>
    <xf numFmtId="0" fontId="3" fillId="0" borderId="0" xfId="2" applyFont="1" applyAlignment="1">
      <alignment horizontal="left" vertical="center"/>
    </xf>
    <xf numFmtId="0" fontId="5" fillId="0" borderId="0" xfId="2" applyFont="1" applyAlignment="1">
      <alignment horizontal="center" vertical="center"/>
    </xf>
    <xf numFmtId="0" fontId="3" fillId="0" borderId="0" xfId="2" applyFont="1" applyAlignment="1">
      <alignment horizontal="right" vertical="center"/>
    </xf>
    <xf numFmtId="2" fontId="3" fillId="0" borderId="0" xfId="2" applyNumberFormat="1" applyFont="1" applyAlignment="1">
      <alignment horizontal="right" vertical="center"/>
    </xf>
    <xf numFmtId="0" fontId="2" fillId="0" borderId="0" xfId="0" applyFont="1" applyAlignment="1">
      <alignment horizontal="center" vertical="center" wrapText="1"/>
    </xf>
    <xf numFmtId="3" fontId="6" fillId="0" borderId="0" xfId="2" applyNumberFormat="1" applyFont="1" applyAlignment="1">
      <alignment horizontal="center" vertical="center"/>
    </xf>
    <xf numFmtId="44" fontId="3" fillId="0" borderId="0" xfId="4" applyFont="1" applyAlignment="1"/>
    <xf numFmtId="44" fontId="2" fillId="0" borderId="0" xfId="4" applyFont="1" applyAlignment="1">
      <alignment vertical="center" wrapText="1"/>
    </xf>
    <xf numFmtId="44" fontId="3" fillId="0" borderId="0" xfId="4" applyFont="1" applyAlignment="1">
      <alignment vertical="center"/>
    </xf>
    <xf numFmtId="3" fontId="6" fillId="0" borderId="0" xfId="2" applyNumberFormat="1" applyFont="1" applyAlignment="1">
      <alignment horizontal="center" vertical="center"/>
    </xf>
    <xf numFmtId="0" fontId="5" fillId="0" borderId="0" xfId="2" applyFont="1" applyAlignment="1">
      <alignment horizontal="center" vertical="center" wrapText="1"/>
    </xf>
    <xf numFmtId="2" fontId="3" fillId="0" borderId="0" xfId="2" applyNumberFormat="1" applyFont="1" applyAlignment="1">
      <alignment horizontal="center" vertical="center"/>
    </xf>
    <xf numFmtId="0" fontId="3" fillId="0" borderId="0" xfId="2" applyFont="1" applyAlignment="1">
      <alignment horizontal="center" vertical="center" wrapText="1"/>
    </xf>
    <xf numFmtId="0" fontId="3" fillId="0" borderId="0" xfId="2" applyFont="1" applyAlignment="1">
      <alignment vertical="center"/>
    </xf>
    <xf numFmtId="0" fontId="3" fillId="0" borderId="0" xfId="2" applyFont="1" applyAlignment="1">
      <alignment horizontal="center" vertical="center"/>
    </xf>
    <xf numFmtId="2" fontId="3" fillId="0" borderId="0" xfId="2" applyNumberFormat="1" applyFont="1" applyAlignment="1">
      <alignment horizontal="center" vertical="center" wrapText="1"/>
    </xf>
    <xf numFmtId="2" fontId="2" fillId="0" borderId="0" xfId="2" applyNumberFormat="1" applyFont="1" applyAlignment="1">
      <alignment horizontal="center"/>
    </xf>
    <xf numFmtId="2" fontId="4" fillId="0" borderId="0" xfId="2" applyNumberFormat="1" applyFont="1" applyAlignment="1">
      <alignment horizontal="center"/>
    </xf>
    <xf numFmtId="2" fontId="5" fillId="0" borderId="0" xfId="2" applyNumberFormat="1" applyFont="1" applyAlignment="1">
      <alignment horizontal="center"/>
    </xf>
    <xf numFmtId="2" fontId="3" fillId="0" borderId="0" xfId="2" applyNumberFormat="1" applyFont="1" applyAlignment="1">
      <alignment horizontal="center"/>
    </xf>
    <xf numFmtId="2" fontId="2" fillId="0" borderId="0" xfId="0" applyNumberFormat="1" applyFont="1" applyAlignment="1">
      <alignment horizontal="center" vertical="center" wrapText="1"/>
    </xf>
    <xf numFmtId="44" fontId="3" fillId="0" borderId="0" xfId="4" applyFont="1" applyAlignment="1">
      <alignment vertical="center" wrapText="1"/>
    </xf>
    <xf numFmtId="0" fontId="3" fillId="0" borderId="0" xfId="2" applyFont="1" applyAlignment="1">
      <alignment vertical="center" wrapText="1"/>
    </xf>
    <xf numFmtId="164" fontId="6" fillId="0" borderId="0" xfId="0" applyNumberFormat="1" applyFont="1" applyAlignment="1">
      <alignment wrapText="1"/>
    </xf>
    <xf numFmtId="3" fontId="6" fillId="0" borderId="0" xfId="2" applyNumberFormat="1" applyFont="1" applyAlignment="1">
      <alignment horizontal="center" vertical="center"/>
    </xf>
    <xf numFmtId="2" fontId="7" fillId="0" borderId="0" xfId="2" applyNumberFormat="1" applyFont="1" applyAlignment="1">
      <alignment horizontal="center" vertical="center" wrapText="1"/>
    </xf>
    <xf numFmtId="0" fontId="2" fillId="0" borderId="0" xfId="0" applyFont="1" applyAlignment="1">
      <alignment horizontal="center" vertical="center" wrapText="1"/>
    </xf>
    <xf numFmtId="0" fontId="2" fillId="0" borderId="0" xfId="3" applyFont="1" applyAlignment="1">
      <alignment horizontal="right" vertical="center"/>
    </xf>
    <xf numFmtId="0" fontId="5" fillId="0" borderId="0" xfId="2" applyFont="1" applyAlignment="1">
      <alignment horizontal="center" vertical="center" wrapText="1"/>
    </xf>
    <xf numFmtId="0" fontId="3" fillId="0" borderId="0" xfId="3" applyFont="1" applyAlignment="1">
      <alignment horizontal="center"/>
    </xf>
    <xf numFmtId="49" fontId="3" fillId="0" borderId="0" xfId="3" applyNumberFormat="1" applyFont="1" applyAlignment="1">
      <alignment horizontal="right"/>
    </xf>
    <xf numFmtId="164" fontId="3" fillId="0" borderId="0" xfId="4" applyNumberFormat="1" applyFont="1" applyAlignment="1">
      <alignment vertical="center" wrapText="1"/>
    </xf>
    <xf numFmtId="9" fontId="2" fillId="0" borderId="0" xfId="1" applyNumberFormat="1" applyFont="1" applyAlignment="1">
      <alignment horizontal="right" vertical="top"/>
    </xf>
    <xf numFmtId="0" fontId="2" fillId="0" borderId="0" xfId="0" applyFont="1" applyAlignment="1">
      <alignment horizontal="center"/>
    </xf>
    <xf numFmtId="3" fontId="6" fillId="0" borderId="0" xfId="2" applyNumberFormat="1" applyFont="1" applyAlignment="1">
      <alignment horizontal="center" vertical="center"/>
    </xf>
    <xf numFmtId="2" fontId="7" fillId="0" borderId="0" xfId="2" applyNumberFormat="1" applyFont="1" applyAlignment="1">
      <alignment horizontal="center" vertical="center" wrapText="1"/>
    </xf>
    <xf numFmtId="2" fontId="3" fillId="0" borderId="0" xfId="2" applyNumberFormat="1" applyFont="1" applyAlignment="1">
      <alignment horizontal="left" vertical="center" wrapText="1"/>
    </xf>
    <xf numFmtId="0" fontId="2" fillId="0" borderId="0" xfId="3" applyFont="1" applyAlignment="1">
      <alignment horizontal="right" vertical="center"/>
    </xf>
    <xf numFmtId="0" fontId="5" fillId="0" borderId="0" xfId="2" applyFont="1" applyAlignment="1">
      <alignment horizontal="center" vertical="center" wrapText="1"/>
    </xf>
    <xf numFmtId="0" fontId="2" fillId="0" borderId="0" xfId="0" applyFont="1" applyAlignment="1">
      <alignment horizontal="center" vertical="center" wrapText="1"/>
    </xf>
    <xf numFmtId="0" fontId="2" fillId="0" borderId="0" xfId="3" applyFont="1" applyAlignment="1">
      <alignment horizontal="right"/>
    </xf>
  </cellXfs>
  <cellStyles count="5">
    <cellStyle name="Moneda" xfId="4" builtinId="4"/>
    <cellStyle name="Normal" xfId="0" builtinId="0"/>
    <cellStyle name="Normal 2 3 2" xfId="2" xr:uid="{E6F18F28-1942-405D-B016-406DD58C6DE4}"/>
    <cellStyle name="Normal 3" xfId="3" xr:uid="{EF74CFDF-1C30-4650-A7F4-909EBC225358}"/>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8" Type="http://schemas.openxmlformats.org/officeDocument/2006/relationships/externalLink" Target="externalLinks/externalLink6.xml"/><Relationship Id="rId5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boratorio\c\DATOS\Vias%20Del%20Cesar\Laboratorio\SUBRASA\DensidSR(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2kprincipal\licitaciones2\Documents%20and%20Settings\Henri.Escobar.ELCONDOR\Configuraci&#243;n%20local\Archivos%20temporales%20de%20Internet\Content.IE5\QQEWOC06\disco2\DATOS\LABORATORIO\Pavimento\MDC2-2xl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JTORRES\Mis%20documentos\Documents%20and%20Settings\LUZ%20MARY\Configuraci&#243;n%20local\Temp\hgg\0bra%20552\PPTO%20ADMINISTRATIVO%2013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tprincipal\licitaciones\WINDOWS\DESKTOP\idu\USUARIOS\J_GONZAL\VARIOS\LICITACION\Idu-UEL-112-98\IDU-112-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kprincipal\licitaciones2\Datos\LICITACIONES\Planes%20de%20accion\DATOS\Equipos\COSTO%20DE%20PROPIEDA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Nuevo%20informe%20mensual%20-%20Mayo/datos/Datos%202005/Costos/Costos%202005/Facturacion%20Obr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ministrador\datos\datos\Laboratorio\BaseA2\GRADACIONA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Users/ing_proyec2/Documents/JGDR/FERROATL/1-VALORACIONES/APU/APUS%20FERROATLANTICO/060306-APUS-COPEQ-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Documents%20and%20Settings\Ing\Mis%20documentos\varios%20temo%20edcaci\BACK-UP\Electrohidraulica2\CAMBIOS\CORT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istente\c\Datos2001\obras\V&#237;as%20del%20Cesar\Planeaci&#243;n\ObraAdicionalCesa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alderon_rafael\c\IK%20-%20DATA%20BASE\Boo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3-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PLANMIN\PLANES\PLANSEM\2001\Trimes02\Sem17-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lidad\Junio\Documents%20and%20Settings\Adriana.Gallego.ADRIANAG\Configuraci&#243;n%20local\Archivos%20temporales%20de%20Internet\OLK2B\CALC%20PRODUCCION%20EQUIPOS%20ANDR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2kprincipal\licitaciones2\Documents%20and%20Settings\Carlos.Montenegro\Configuraci&#243;n%20local\Temp\ACTA%20DE%20OBRA%20-%20METROPLU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alidad\Junio\Documents%20and%20Settings\Adriana.Gallego.ADRIANAG\Configuraci&#243;n%20local\Archivos%20temporales%20de%20Internet\OLK2B\PROPUESTA\glencore\CALC%20PRODUCCION%20CCC-GLENCOR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aviervega\LICITACIONES_03\fabio\A&#209;O%202002\LICITACIONES%202002\BASES%20LISTA%20CANTIDADES%20Y%20PRECIOS-LIC\Bas.LIC%20SCV-052-02%20Ibagu&#233;-Mquita\BASE%20PRESUP.Lic.%20052-02%20Ibagu&#233;-Mquit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SUMINISTRO%20MATERIAL/Cuentas%20de%20Cobro/c--c%20blanca%20cardena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ardona\pipiral\Mediacanoa%20Cartago\Oferta\Formato%20AIU%20Ofert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sistente1\datos%202002\Datos%202002\EQUIPO\tarifas%2020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TPRINCIPAL\Licitaciones\Licitaciones%202000\05-2000%20IDU%20LP%20GPTN%20002-2000\Anexo2PU%20y%20AIU-%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PRINCIPAL\Licitaciones\LICITACIONES%202000\46,47,48-2000SecrtObrasAnt\46-2000%20LA%20YE%20-%20BELMIRA\PRECIOS%20belmir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aboratorio\c\Datos\Vias%20Del%20Cesar\Laboratorio\Base\GradacBas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OFERTA%20PLATAFORMA%20LADO%20AIRE%20ENERO%2005%20DE%20201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elsonbojaca\objetivo%20ecopetrol%20barranca\2%20REUNI&#211;N%20OBJETIVO\OBJETIV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ENRIESCOBAR\LIcitaciones\DOCUME~1\HENRIL~1\CONFIG~1\ARCHIV~1\Content.IE5\OHAJ0LYN\precios_La%20Mata_Bosconia_enviado%20a%20FRAFUE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uxmedicion\c\Datos%202002\Oferta%20AIA\APU-Vuelt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CND/ZONA%20DE%20MANTENIMIENTO/PROGRAMACION/PRESUPUESTOS/PRESUPUESTO/Copia%20de%20OFERTA%20MANTENIMIENTO%20NOVIEMBRE%2030%20DE%202009%20Ver.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bernal\nover\Cod.precios\Especif_Part\BASETO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TPRINCIPAL\Licitaciones\WINDOWS\TEMP\CotizaJorgeMu&#241;oz.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torres\PLANEACION%20INICIAL\Documents%20and%20Settings\Oswaldo\Documents%20and%20Settings\usuario\Mis%20documentos\CONTRATOS_2004\LA%20LUPA_558\UNITARIOS%20LA%20LU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is%20documentos\CIUDAD%20BOLIVAR%20CTO%20212%202000\212.cb\WINDOWS\TEMP\PROG-9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2kprincipal\licitaciones2\WINDOWS\TEMP\APU-Herradu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ICITACIONES/consorcio%20Nuevo%20Dorado%20Cotizacion/FDEDO%2020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2kprincipal\licitaciones2\Documents%20and%20Settings\Henri.Escobar.ELCONDOR\Configuraci&#243;n%20local\Archivos%20temporales%20de%20Internet\Content.IE5\QQEWOC06\disco2\DATOS\LABORATORIO\Pavimento\N&#250;cle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dministrador\datos\datos\Laboratorio\BaseA2\briqque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Javiervega\LICITACIONES_03\fabio\A&#209;O%202002\LICITACIONES%202002\BASES%20LISTA%20CANTIDADES%20Y%20PRECIOS\LIC.%20SCV-054-02%20La%20l&#237;nea-ibagu&#233;\BASE%20PRESUP.Lic.%20054-02%20La%20l&#237;nea-Ibagu&#2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DELL/AppData/Local/Microsoft/Windows/Temporary%20Internet%20Files/Content.IE5/BKXUXG2V/PRESUPUESTO%20FINAL%20REFORZAMIENTO%20PUENTE%20AEREO.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TPRINCIPAL\Licitaciones\LICITACIONES%202000\61-2000Explotaci&#243;nHidroel&#233;ctrica%20la%20Miel\AnalisisUnitarios\TARIFAS%20MIELfeb27-20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t1\c\Datos%202002\Planeaci&#243;n2002\ArboletesPlan20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diaz\COMPARTIDOS\JUANGO\2-SIGO\DE%20RICHARD\050112-EST%20A&#209;O%202005\050419-EST%202005%20para%20flujo%20V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RESUMPR.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Victor\publico%20vict\WINDOWS\TEMP\AUTOPISTAS%20DEL%20CAFE\CANTIDADES%20DE%20OBRA\RES%20CONSTRUCCION_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ministracion\c\Datos%20Yolomb&#243;\Actas\Contrato\Yolomb&#243;Plan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ogram"/>
      <sheetName val="COSTOS"/>
      <sheetName val="EVA"/>
    </sheetNames>
    <sheetDataSet>
      <sheetData sheetId="0" refreshError="1">
        <row r="12">
          <cell r="D12">
            <v>3</v>
          </cell>
        </row>
        <row r="15">
          <cell r="K15">
            <v>3956012.8110000002</v>
          </cell>
        </row>
        <row r="73">
          <cell r="C73">
            <v>210</v>
          </cell>
        </row>
        <row r="338">
          <cell r="C338" t="str">
            <v>Activos</v>
          </cell>
          <cell r="D338">
            <v>9750</v>
          </cell>
        </row>
        <row r="339">
          <cell r="C339" t="str">
            <v>Direcc.</v>
          </cell>
          <cell r="D339">
            <v>53970</v>
          </cell>
        </row>
        <row r="340">
          <cell r="C340" t="str">
            <v>Admon</v>
          </cell>
          <cell r="D340">
            <v>48583.5</v>
          </cell>
        </row>
        <row r="341">
          <cell r="C341" t="str">
            <v>Topog</v>
          </cell>
          <cell r="D341">
            <v>0</v>
          </cell>
        </row>
        <row r="342">
          <cell r="C342" t="str">
            <v>Taller</v>
          </cell>
          <cell r="D342">
            <v>2898</v>
          </cell>
        </row>
        <row r="343">
          <cell r="C343" t="str">
            <v>Operad.</v>
          </cell>
          <cell r="D343">
            <v>0</v>
          </cell>
        </row>
        <row r="344">
          <cell r="C344" t="str">
            <v>Vigilan.</v>
          </cell>
          <cell r="D344">
            <v>10836</v>
          </cell>
        </row>
        <row r="345">
          <cell r="C345" t="str">
            <v>Prestac</v>
          </cell>
          <cell r="D345">
            <v>66283.875</v>
          </cell>
        </row>
        <row r="346">
          <cell r="C346" t="str">
            <v>Honor</v>
          </cell>
          <cell r="D346">
            <v>6700</v>
          </cell>
        </row>
        <row r="347">
          <cell r="C347" t="str">
            <v>Impues</v>
          </cell>
          <cell r="D347">
            <v>98630.90675611388</v>
          </cell>
        </row>
        <row r="348">
          <cell r="C348" t="str">
            <v>Arrend</v>
          </cell>
          <cell r="D348">
            <v>11295</v>
          </cell>
        </row>
        <row r="349">
          <cell r="C349" t="str">
            <v>Segur</v>
          </cell>
          <cell r="D349">
            <v>30840.71727788596</v>
          </cell>
        </row>
        <row r="350">
          <cell r="C350" t="str">
            <v>Sevic</v>
          </cell>
          <cell r="D350">
            <v>7366.9087499999996</v>
          </cell>
        </row>
        <row r="351">
          <cell r="C351" t="str">
            <v>Legal</v>
          </cell>
          <cell r="D351">
            <v>1.1868038433000001</v>
          </cell>
        </row>
        <row r="352">
          <cell r="C352" t="str">
            <v>Manten</v>
          </cell>
          <cell r="D352">
            <v>1283.2009599999999</v>
          </cell>
        </row>
        <row r="353">
          <cell r="C353" t="str">
            <v>Adecu</v>
          </cell>
          <cell r="D353">
            <v>6090</v>
          </cell>
        </row>
        <row r="354">
          <cell r="C354" t="str">
            <v>Viaje</v>
          </cell>
          <cell r="D354">
            <v>3030</v>
          </cell>
        </row>
        <row r="355">
          <cell r="C355" t="str">
            <v>Divers</v>
          </cell>
          <cell r="D355">
            <v>132161.02532999997</v>
          </cell>
        </row>
        <row r="356">
          <cell r="C356" t="str">
            <v>Financ.</v>
          </cell>
          <cell r="D356">
            <v>360.00599999999997</v>
          </cell>
        </row>
        <row r="357">
          <cell r="C357" t="str">
            <v>Costos</v>
          </cell>
          <cell r="D357">
            <v>68623.484200000006</v>
          </cell>
        </row>
      </sheetData>
      <sheetData sheetId="1" refreshError="1">
        <row r="3">
          <cell r="B3">
            <v>3</v>
          </cell>
          <cell r="F3">
            <v>0.3</v>
          </cell>
        </row>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2" refreshError="1">
        <row r="5">
          <cell r="E5">
            <v>1</v>
          </cell>
          <cell r="F5">
            <v>2</v>
          </cell>
          <cell r="G5">
            <v>3</v>
          </cell>
        </row>
        <row r="21">
          <cell r="B21">
            <v>0.05</v>
          </cell>
        </row>
        <row r="64">
          <cell r="C64">
            <v>1</v>
          </cell>
        </row>
      </sheetData>
      <sheetData sheetId="3" refreshError="1">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27">
          <cell r="D27">
            <v>15.100456047167313</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B98">
            <v>0.05</v>
          </cell>
          <cell r="H98">
            <v>5339</v>
          </cell>
          <cell r="I98">
            <v>7.0000000000000007E-2</v>
          </cell>
        </row>
        <row r="99">
          <cell r="B99">
            <v>0.03</v>
          </cell>
          <cell r="F99" t="str">
            <v>Localizacion Dato</v>
          </cell>
          <cell r="H99">
            <v>404.642</v>
          </cell>
          <cell r="I99">
            <v>404.642</v>
          </cell>
        </row>
        <row r="103">
          <cell r="F103">
            <v>30</v>
          </cell>
          <cell r="G103">
            <v>45</v>
          </cell>
          <cell r="H103">
            <v>60</v>
          </cell>
          <cell r="I103">
            <v>90</v>
          </cell>
        </row>
        <row r="104">
          <cell r="F104">
            <v>146.9</v>
          </cell>
          <cell r="G104">
            <v>119.85</v>
          </cell>
          <cell r="H104">
            <v>92.8</v>
          </cell>
          <cell r="I104">
            <v>40.4</v>
          </cell>
        </row>
        <row r="105">
          <cell r="F105">
            <v>412.9</v>
          </cell>
          <cell r="G105">
            <v>367</v>
          </cell>
          <cell r="H105">
            <v>321.10000000000002</v>
          </cell>
          <cell r="I105">
            <v>232</v>
          </cell>
        </row>
        <row r="106">
          <cell r="F106">
            <v>487.4</v>
          </cell>
          <cell r="G106">
            <v>457.25</v>
          </cell>
          <cell r="H106">
            <v>427.1</v>
          </cell>
          <cell r="I106">
            <v>368.5</v>
          </cell>
        </row>
        <row r="109">
          <cell r="G109">
            <v>0</v>
          </cell>
          <cell r="H109">
            <v>3752.1</v>
          </cell>
        </row>
        <row r="110">
          <cell r="G110">
            <v>7.0000000000000007E-2</v>
          </cell>
          <cell r="H110">
            <v>5339</v>
          </cell>
        </row>
        <row r="111">
          <cell r="G111">
            <v>0.1</v>
          </cell>
          <cell r="H111">
            <v>4193.5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s>
    <sheetDataSet>
      <sheetData sheetId="0"/>
      <sheetData sheetId="1"/>
      <sheetData sheetId="2" refreshError="1">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HIST-RES"/>
    </sheetNames>
    <sheetDataSet>
      <sheetData sheetId="0" refreshError="1">
        <row r="2">
          <cell r="N2">
            <v>36706</v>
          </cell>
        </row>
        <row r="3">
          <cell r="N3">
            <v>36706</v>
          </cell>
        </row>
        <row r="4">
          <cell r="N4">
            <v>36705</v>
          </cell>
        </row>
        <row r="5">
          <cell r="N5">
            <v>36706</v>
          </cell>
        </row>
        <row r="6">
          <cell r="N6">
            <v>36706</v>
          </cell>
        </row>
        <row r="7">
          <cell r="N7">
            <v>36705</v>
          </cell>
        </row>
        <row r="8">
          <cell r="N8">
            <v>36705</v>
          </cell>
        </row>
        <row r="9">
          <cell r="N9">
            <v>36705</v>
          </cell>
        </row>
        <row r="10">
          <cell r="N10">
            <v>36704</v>
          </cell>
        </row>
        <row r="11">
          <cell r="N11">
            <v>36704</v>
          </cell>
        </row>
        <row r="12">
          <cell r="N12">
            <v>36704</v>
          </cell>
        </row>
        <row r="13">
          <cell r="N13">
            <v>36701</v>
          </cell>
        </row>
        <row r="14">
          <cell r="N14">
            <v>36701</v>
          </cell>
        </row>
        <row r="15">
          <cell r="N15">
            <v>36701</v>
          </cell>
        </row>
        <row r="16">
          <cell r="N16">
            <v>36707</v>
          </cell>
        </row>
        <row r="17">
          <cell r="N17">
            <v>36711</v>
          </cell>
        </row>
        <row r="18">
          <cell r="N18">
            <v>36711</v>
          </cell>
        </row>
        <row r="19">
          <cell r="N19">
            <v>36714</v>
          </cell>
        </row>
        <row r="20">
          <cell r="N20">
            <v>36718</v>
          </cell>
        </row>
        <row r="21">
          <cell r="N21">
            <v>36718</v>
          </cell>
        </row>
        <row r="22">
          <cell r="N22">
            <v>36718</v>
          </cell>
        </row>
        <row r="24">
          <cell r="N24">
            <v>36732</v>
          </cell>
        </row>
        <row r="25">
          <cell r="N25">
            <v>36732</v>
          </cell>
        </row>
        <row r="26">
          <cell r="N26">
            <v>36732</v>
          </cell>
        </row>
        <row r="27">
          <cell r="N27">
            <v>36709</v>
          </cell>
        </row>
        <row r="29">
          <cell r="N29">
            <v>36731</v>
          </cell>
        </row>
        <row r="30">
          <cell r="N30">
            <v>36731</v>
          </cell>
        </row>
        <row r="31">
          <cell r="N31">
            <v>36731</v>
          </cell>
        </row>
        <row r="33">
          <cell r="N33">
            <v>36724</v>
          </cell>
        </row>
        <row r="34">
          <cell r="N34">
            <v>36724</v>
          </cell>
        </row>
        <row r="35">
          <cell r="N35">
            <v>36724</v>
          </cell>
        </row>
        <row r="36">
          <cell r="N36">
            <v>36722</v>
          </cell>
        </row>
        <row r="37">
          <cell r="N37">
            <v>36722</v>
          </cell>
        </row>
        <row r="38">
          <cell r="N38">
            <v>36720</v>
          </cell>
        </row>
        <row r="39">
          <cell r="N39">
            <v>36720</v>
          </cell>
        </row>
        <row r="40">
          <cell r="N40">
            <v>36720</v>
          </cell>
        </row>
        <row r="41">
          <cell r="N41">
            <v>36722</v>
          </cell>
        </row>
        <row r="42">
          <cell r="N42">
            <v>36733</v>
          </cell>
        </row>
        <row r="43">
          <cell r="N43">
            <v>36733</v>
          </cell>
        </row>
        <row r="44">
          <cell r="N44">
            <v>36733</v>
          </cell>
        </row>
        <row r="45">
          <cell r="N45">
            <v>36734</v>
          </cell>
        </row>
        <row r="46">
          <cell r="N46">
            <v>36762</v>
          </cell>
        </row>
        <row r="47">
          <cell r="N47">
            <v>36763</v>
          </cell>
        </row>
        <row r="48">
          <cell r="N48">
            <v>36763</v>
          </cell>
        </row>
        <row r="49">
          <cell r="N49">
            <v>36763</v>
          </cell>
        </row>
        <row r="51">
          <cell r="N51">
            <v>36764</v>
          </cell>
        </row>
        <row r="52">
          <cell r="N52">
            <v>36764</v>
          </cell>
        </row>
        <row r="53">
          <cell r="N53">
            <v>36766</v>
          </cell>
        </row>
        <row r="54">
          <cell r="N54">
            <v>36766</v>
          </cell>
        </row>
        <row r="55">
          <cell r="N55">
            <v>36766</v>
          </cell>
        </row>
        <row r="56">
          <cell r="N56">
            <v>36769</v>
          </cell>
        </row>
        <row r="57">
          <cell r="N57">
            <v>36764</v>
          </cell>
        </row>
        <row r="58">
          <cell r="N58">
            <v>36764</v>
          </cell>
        </row>
        <row r="59">
          <cell r="N59">
            <v>36764</v>
          </cell>
        </row>
        <row r="60">
          <cell r="N60">
            <v>36764</v>
          </cell>
        </row>
        <row r="61">
          <cell r="N61">
            <v>36907</v>
          </cell>
        </row>
        <row r="62">
          <cell r="N62">
            <v>36907</v>
          </cell>
        </row>
        <row r="63">
          <cell r="N63">
            <v>36907</v>
          </cell>
        </row>
        <row r="64">
          <cell r="N64">
            <v>36908</v>
          </cell>
        </row>
        <row r="65">
          <cell r="N65">
            <v>36908</v>
          </cell>
        </row>
        <row r="66">
          <cell r="N66">
            <v>36908</v>
          </cell>
        </row>
        <row r="67">
          <cell r="N67">
            <v>36907</v>
          </cell>
        </row>
        <row r="69">
          <cell r="N69">
            <v>36908</v>
          </cell>
        </row>
        <row r="71">
          <cell r="N71">
            <v>36909</v>
          </cell>
        </row>
        <row r="73">
          <cell r="N73">
            <v>36900</v>
          </cell>
        </row>
        <row r="74">
          <cell r="N74">
            <v>36900</v>
          </cell>
        </row>
        <row r="75">
          <cell r="N75">
            <v>36916</v>
          </cell>
        </row>
        <row r="76">
          <cell r="N76">
            <v>36916</v>
          </cell>
        </row>
        <row r="77">
          <cell r="N77">
            <v>36910</v>
          </cell>
        </row>
        <row r="78">
          <cell r="N78">
            <v>36910</v>
          </cell>
        </row>
        <row r="79">
          <cell r="N79">
            <v>36917</v>
          </cell>
        </row>
        <row r="80">
          <cell r="N80">
            <v>36918</v>
          </cell>
        </row>
        <row r="81">
          <cell r="N81">
            <v>36918</v>
          </cell>
        </row>
        <row r="82">
          <cell r="N82">
            <v>36910</v>
          </cell>
        </row>
        <row r="83">
          <cell r="N83">
            <v>0</v>
          </cell>
        </row>
        <row r="84">
          <cell r="N84">
            <v>0</v>
          </cell>
        </row>
        <row r="85">
          <cell r="N85">
            <v>0</v>
          </cell>
        </row>
        <row r="86">
          <cell r="N86">
            <v>0</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BAND"/>
      <sheetName val="Proc 0009h"/>
      <sheetName val="Proc 0009i (2)"/>
      <sheetName val="Hoja3"/>
      <sheetName val="DAT NUC"/>
      <sheetName val="Nucleos"/>
      <sheetName val="Hoja (2)"/>
      <sheetName val="DATOS"/>
      <sheetName val="Proc0009m"/>
      <sheetName val="Proc 0009i"/>
      <sheetName val="Gráfico de control"/>
      <sheetName val="Hoja2 (2)"/>
      <sheetName val="HIST-RES"/>
      <sheetName val="Hist(1)"/>
      <sheetName val="Hist(2)"/>
      <sheetName val="Hist(3)"/>
      <sheetName val="Hist(4)"/>
      <sheetName val="Hist(5)"/>
      <sheetName val="NÚCLEOS"/>
      <sheetName val="NÚCLEOS (2)"/>
      <sheetName val="GRÁFICOS"/>
      <sheetName val="CORREL"/>
      <sheetName val="Hoja1"/>
      <sheetName val="Hoja2"/>
    </sheetNames>
    <sheetDataSet>
      <sheetData sheetId="0">
        <row r="3">
          <cell r="A3">
            <v>1</v>
          </cell>
          <cell r="B3">
            <v>37001</v>
          </cell>
          <cell r="C3">
            <v>0.60763888888888895</v>
          </cell>
          <cell r="D3">
            <v>1</v>
          </cell>
          <cell r="E3">
            <v>840</v>
          </cell>
          <cell r="F3">
            <v>920</v>
          </cell>
          <cell r="G3" t="str">
            <v>DER</v>
          </cell>
          <cell r="I3">
            <v>3250</v>
          </cell>
          <cell r="J3">
            <v>3113.3</v>
          </cell>
          <cell r="L3">
            <v>0</v>
          </cell>
          <cell r="M3">
            <v>294</v>
          </cell>
          <cell r="N3">
            <v>239.8</v>
          </cell>
          <cell r="O3">
            <v>643</v>
          </cell>
          <cell r="P3">
            <v>612.20000000000005</v>
          </cell>
          <cell r="Q3">
            <v>794</v>
          </cell>
          <cell r="R3">
            <v>235.6</v>
          </cell>
          <cell r="S3">
            <v>93</v>
          </cell>
          <cell r="T3">
            <v>201.7</v>
          </cell>
        </row>
        <row r="4">
          <cell r="A4">
            <v>2</v>
          </cell>
          <cell r="B4">
            <v>37003</v>
          </cell>
          <cell r="C4">
            <v>0.375</v>
          </cell>
          <cell r="E4">
            <v>919</v>
          </cell>
          <cell r="F4">
            <v>1670</v>
          </cell>
          <cell r="G4" t="str">
            <v>DER</v>
          </cell>
          <cell r="I4">
            <v>3190.3</v>
          </cell>
          <cell r="J4">
            <v>3040.1</v>
          </cell>
          <cell r="L4">
            <v>0</v>
          </cell>
          <cell r="M4">
            <v>355.7</v>
          </cell>
          <cell r="N4">
            <v>325.89999999999998</v>
          </cell>
          <cell r="O4">
            <v>603.4</v>
          </cell>
          <cell r="P4">
            <v>554.4</v>
          </cell>
          <cell r="Q4">
            <v>706.4</v>
          </cell>
          <cell r="R4">
            <v>228.5</v>
          </cell>
          <cell r="S4">
            <v>84.5</v>
          </cell>
          <cell r="T4">
            <v>181.3</v>
          </cell>
        </row>
        <row r="5">
          <cell r="A5">
            <v>3</v>
          </cell>
          <cell r="B5">
            <v>37004</v>
          </cell>
          <cell r="C5">
            <v>0.375</v>
          </cell>
          <cell r="E5">
            <v>831</v>
          </cell>
          <cell r="F5">
            <v>1635</v>
          </cell>
          <cell r="G5" t="str">
            <v>IZQ.</v>
          </cell>
          <cell r="I5">
            <v>1982.2</v>
          </cell>
          <cell r="J5">
            <v>1895.8</v>
          </cell>
          <cell r="L5">
            <v>0</v>
          </cell>
          <cell r="M5">
            <v>219.5</v>
          </cell>
          <cell r="N5">
            <v>166.3</v>
          </cell>
          <cell r="O5">
            <v>370</v>
          </cell>
          <cell r="P5">
            <v>345.1</v>
          </cell>
          <cell r="Q5">
            <v>456.9</v>
          </cell>
          <cell r="R5">
            <v>157.4</v>
          </cell>
          <cell r="S5">
            <v>60.3</v>
          </cell>
          <cell r="T5">
            <v>120.3</v>
          </cell>
        </row>
        <row r="6">
          <cell r="A6">
            <v>4</v>
          </cell>
          <cell r="B6">
            <v>37005</v>
          </cell>
          <cell r="C6">
            <v>0.45833333333333331</v>
          </cell>
          <cell r="E6">
            <v>1635</v>
          </cell>
          <cell r="F6">
            <v>2390</v>
          </cell>
          <cell r="G6" t="str">
            <v>IZQ.</v>
          </cell>
          <cell r="I6">
            <v>2815.5</v>
          </cell>
          <cell r="J6">
            <v>2692</v>
          </cell>
          <cell r="L6">
            <v>0</v>
          </cell>
          <cell r="M6">
            <v>338.3</v>
          </cell>
          <cell r="N6">
            <v>223</v>
          </cell>
          <cell r="O6">
            <v>402.7</v>
          </cell>
          <cell r="P6">
            <v>489.9</v>
          </cell>
          <cell r="Q6">
            <v>727.4</v>
          </cell>
          <cell r="R6">
            <v>252.4</v>
          </cell>
          <cell r="S6">
            <v>92.2</v>
          </cell>
          <cell r="T6">
            <v>166.1</v>
          </cell>
        </row>
        <row r="7">
          <cell r="A7">
            <v>5</v>
          </cell>
          <cell r="B7">
            <v>37006</v>
          </cell>
          <cell r="C7">
            <v>0.375</v>
          </cell>
          <cell r="E7">
            <v>1670</v>
          </cell>
          <cell r="F7">
            <v>2481</v>
          </cell>
          <cell r="G7" t="str">
            <v>DER</v>
          </cell>
          <cell r="I7">
            <v>2648.6</v>
          </cell>
          <cell r="J7">
            <v>2523.3000000000002</v>
          </cell>
          <cell r="L7">
            <v>27.9</v>
          </cell>
          <cell r="M7">
            <v>185.1</v>
          </cell>
          <cell r="N7">
            <v>171.4</v>
          </cell>
          <cell r="O7">
            <v>336.3</v>
          </cell>
          <cell r="P7">
            <v>511.9</v>
          </cell>
          <cell r="Q7">
            <v>781.5</v>
          </cell>
          <cell r="R7">
            <v>246.3</v>
          </cell>
          <cell r="S7">
            <v>92</v>
          </cell>
          <cell r="T7">
            <v>170.9</v>
          </cell>
        </row>
        <row r="8">
          <cell r="A8">
            <v>6</v>
          </cell>
          <cell r="B8">
            <v>37007</v>
          </cell>
          <cell r="C8">
            <v>0.3611111111111111</v>
          </cell>
          <cell r="E8">
            <v>2390</v>
          </cell>
          <cell r="F8">
            <v>3110</v>
          </cell>
          <cell r="G8" t="str">
            <v>IZQ.</v>
          </cell>
          <cell r="I8">
            <v>2544.8000000000002</v>
          </cell>
          <cell r="J8">
            <v>2420.5</v>
          </cell>
          <cell r="L8">
            <v>16.8</v>
          </cell>
          <cell r="M8">
            <v>179.6</v>
          </cell>
          <cell r="N8">
            <v>141.5</v>
          </cell>
          <cell r="O8">
            <v>400.3</v>
          </cell>
          <cell r="P8">
            <v>475.2</v>
          </cell>
          <cell r="Q8">
            <v>693.1</v>
          </cell>
          <cell r="R8">
            <v>266.39999999999998</v>
          </cell>
          <cell r="S8">
            <v>90.4</v>
          </cell>
          <cell r="T8">
            <v>157.19999999999999</v>
          </cell>
        </row>
        <row r="9">
          <cell r="A9">
            <v>7</v>
          </cell>
          <cell r="B9">
            <v>37008</v>
          </cell>
          <cell r="C9">
            <v>0.375</v>
          </cell>
          <cell r="E9">
            <v>2481</v>
          </cell>
          <cell r="F9">
            <v>3322</v>
          </cell>
          <cell r="G9" t="str">
            <v>DER</v>
          </cell>
          <cell r="I9">
            <v>2471.1999999999998</v>
          </cell>
          <cell r="J9">
            <v>2357.4</v>
          </cell>
          <cell r="L9">
            <v>0</v>
          </cell>
          <cell r="M9">
            <v>221.6</v>
          </cell>
          <cell r="N9">
            <v>170.4</v>
          </cell>
          <cell r="O9">
            <v>411.2</v>
          </cell>
          <cell r="P9">
            <v>448</v>
          </cell>
          <cell r="Q9">
            <v>635</v>
          </cell>
          <cell r="R9">
            <v>242.9</v>
          </cell>
          <cell r="S9">
            <v>85.4</v>
          </cell>
          <cell r="T9">
            <v>142.9</v>
          </cell>
        </row>
        <row r="10">
          <cell r="A10">
            <v>8</v>
          </cell>
          <cell r="B10">
            <v>37009</v>
          </cell>
          <cell r="C10">
            <v>0.4513888888888889</v>
          </cell>
          <cell r="E10">
            <v>3110</v>
          </cell>
          <cell r="F10">
            <v>3660</v>
          </cell>
          <cell r="G10" t="str">
            <v>IZQ.</v>
          </cell>
          <cell r="I10">
            <v>3126</v>
          </cell>
          <cell r="J10">
            <v>3015.4</v>
          </cell>
          <cell r="L10">
            <v>21.1</v>
          </cell>
          <cell r="M10">
            <v>412.5</v>
          </cell>
          <cell r="N10">
            <v>347.6</v>
          </cell>
          <cell r="O10">
            <v>552.70000000000005</v>
          </cell>
          <cell r="P10">
            <v>548.20000000000005</v>
          </cell>
          <cell r="Q10">
            <v>665.1</v>
          </cell>
          <cell r="R10">
            <v>195</v>
          </cell>
          <cell r="S10">
            <v>86.2</v>
          </cell>
          <cell r="T10">
            <v>187</v>
          </cell>
        </row>
        <row r="11">
          <cell r="A11">
            <v>9</v>
          </cell>
          <cell r="B11">
            <v>37014</v>
          </cell>
          <cell r="C11">
            <v>0.375</v>
          </cell>
          <cell r="E11">
            <v>3386</v>
          </cell>
          <cell r="F11">
            <v>4290</v>
          </cell>
          <cell r="G11" t="str">
            <v>DER</v>
          </cell>
          <cell r="I11">
            <v>2321.5</v>
          </cell>
          <cell r="J11">
            <v>2226.3000000000002</v>
          </cell>
          <cell r="L11">
            <v>0</v>
          </cell>
          <cell r="M11">
            <v>266</v>
          </cell>
          <cell r="N11">
            <v>184.5</v>
          </cell>
          <cell r="O11">
            <v>420.9</v>
          </cell>
          <cell r="P11">
            <v>426</v>
          </cell>
          <cell r="Q11">
            <v>534.4</v>
          </cell>
          <cell r="R11">
            <v>172.9</v>
          </cell>
          <cell r="S11">
            <v>73.5</v>
          </cell>
          <cell r="T11">
            <v>148.1</v>
          </cell>
        </row>
        <row r="12">
          <cell r="A12">
            <v>10</v>
          </cell>
          <cell r="B12">
            <v>37015</v>
          </cell>
          <cell r="C12">
            <v>0.4375</v>
          </cell>
          <cell r="E12">
            <v>3665</v>
          </cell>
          <cell r="F12">
            <v>4170</v>
          </cell>
          <cell r="G12" t="str">
            <v>IZQ.</v>
          </cell>
          <cell r="I12">
            <v>3002.5</v>
          </cell>
          <cell r="J12">
            <v>2839.1</v>
          </cell>
          <cell r="L12">
            <v>0</v>
          </cell>
          <cell r="M12">
            <v>351.1</v>
          </cell>
          <cell r="N12">
            <v>266</v>
          </cell>
          <cell r="O12">
            <v>549.5</v>
          </cell>
          <cell r="P12">
            <v>507.4</v>
          </cell>
          <cell r="Q12">
            <v>668.8</v>
          </cell>
          <cell r="R12">
            <v>248.1</v>
          </cell>
          <cell r="S12">
            <v>90</v>
          </cell>
          <cell r="T12">
            <v>158.19999999999999</v>
          </cell>
        </row>
        <row r="13">
          <cell r="A13">
            <v>11</v>
          </cell>
          <cell r="B13">
            <v>37016</v>
          </cell>
          <cell r="C13">
            <v>0.43402777777777773</v>
          </cell>
          <cell r="E13">
            <v>4170</v>
          </cell>
          <cell r="F13">
            <v>4830</v>
          </cell>
          <cell r="G13" t="str">
            <v>IZQ.</v>
          </cell>
          <cell r="I13">
            <v>2161.6999999999998</v>
          </cell>
          <cell r="J13">
            <v>2060.5</v>
          </cell>
          <cell r="L13">
            <v>0</v>
          </cell>
          <cell r="M13">
            <v>220</v>
          </cell>
          <cell r="N13">
            <v>177.6</v>
          </cell>
          <cell r="O13">
            <v>418.8</v>
          </cell>
          <cell r="P13">
            <v>374.8</v>
          </cell>
          <cell r="Q13">
            <v>507.3</v>
          </cell>
          <cell r="R13">
            <v>170.2</v>
          </cell>
          <cell r="S13">
            <v>60.3</v>
          </cell>
          <cell r="T13">
            <v>131.5</v>
          </cell>
        </row>
        <row r="14">
          <cell r="A14">
            <v>12</v>
          </cell>
          <cell r="B14">
            <v>37017</v>
          </cell>
          <cell r="C14">
            <v>0.33333333333333331</v>
          </cell>
          <cell r="E14">
            <v>4290</v>
          </cell>
          <cell r="F14">
            <v>5170</v>
          </cell>
          <cell r="G14" t="str">
            <v>DER</v>
          </cell>
          <cell r="I14">
            <v>2537.6999999999998</v>
          </cell>
          <cell r="J14">
            <v>2411</v>
          </cell>
          <cell r="L14">
            <v>0</v>
          </cell>
          <cell r="M14">
            <v>355.5</v>
          </cell>
          <cell r="N14">
            <v>259.89999999999998</v>
          </cell>
          <cell r="O14">
            <v>493.3</v>
          </cell>
          <cell r="P14">
            <v>397.7</v>
          </cell>
          <cell r="Q14">
            <v>505.2</v>
          </cell>
          <cell r="R14">
            <v>194</v>
          </cell>
          <cell r="S14">
            <v>64.2</v>
          </cell>
          <cell r="T14">
            <v>141.19999999999999</v>
          </cell>
        </row>
        <row r="15">
          <cell r="A15">
            <v>13</v>
          </cell>
          <cell r="B15">
            <v>37018</v>
          </cell>
          <cell r="C15">
            <v>0.33333333333333331</v>
          </cell>
          <cell r="E15">
            <v>4830</v>
          </cell>
          <cell r="F15">
            <v>5615</v>
          </cell>
          <cell r="G15" t="str">
            <v>IZQ.</v>
          </cell>
          <cell r="I15">
            <v>1796.5</v>
          </cell>
          <cell r="J15">
            <v>1701.7</v>
          </cell>
          <cell r="L15">
            <v>0</v>
          </cell>
          <cell r="M15">
            <v>180.1</v>
          </cell>
          <cell r="N15">
            <v>192.3</v>
          </cell>
          <cell r="O15">
            <v>365.6</v>
          </cell>
          <cell r="P15">
            <v>272.2</v>
          </cell>
          <cell r="Q15">
            <v>384.4</v>
          </cell>
          <cell r="R15">
            <v>152</v>
          </cell>
          <cell r="S15">
            <v>51.5</v>
          </cell>
          <cell r="T15">
            <v>103.6</v>
          </cell>
        </row>
        <row r="16">
          <cell r="A16">
            <v>14</v>
          </cell>
          <cell r="B16">
            <v>37020</v>
          </cell>
          <cell r="C16">
            <v>0.49305555555555558</v>
          </cell>
          <cell r="E16">
            <v>5171</v>
          </cell>
          <cell r="F16">
            <v>5640</v>
          </cell>
          <cell r="G16" t="str">
            <v>DER</v>
          </cell>
          <cell r="I16">
            <v>3416.7</v>
          </cell>
          <cell r="J16">
            <v>3253.7</v>
          </cell>
          <cell r="L16">
            <v>10.3</v>
          </cell>
          <cell r="M16">
            <v>326.2</v>
          </cell>
          <cell r="N16">
            <v>338.1</v>
          </cell>
          <cell r="O16">
            <v>616.4</v>
          </cell>
          <cell r="P16">
            <v>595.5</v>
          </cell>
          <cell r="Q16">
            <v>809</v>
          </cell>
          <cell r="R16">
            <v>244.8</v>
          </cell>
          <cell r="S16">
            <v>99.9</v>
          </cell>
          <cell r="T16">
            <v>213.5</v>
          </cell>
        </row>
        <row r="17">
          <cell r="A17">
            <v>15</v>
          </cell>
          <cell r="B17">
            <v>37023</v>
          </cell>
          <cell r="C17">
            <v>0.40972222222222227</v>
          </cell>
          <cell r="E17">
            <v>5770</v>
          </cell>
          <cell r="F17">
            <v>5800</v>
          </cell>
          <cell r="G17" t="str">
            <v>IZQ.</v>
          </cell>
        </row>
        <row r="18">
          <cell r="A18">
            <v>16</v>
          </cell>
          <cell r="B18">
            <v>37033</v>
          </cell>
          <cell r="C18">
            <v>0.375</v>
          </cell>
          <cell r="E18">
            <v>5640</v>
          </cell>
          <cell r="F18">
            <v>5920</v>
          </cell>
          <cell r="G18" t="str">
            <v>DER</v>
          </cell>
        </row>
        <row r="19">
          <cell r="A19">
            <v>17</v>
          </cell>
          <cell r="B19">
            <v>37034</v>
          </cell>
          <cell r="C19">
            <v>0.5</v>
          </cell>
          <cell r="E19">
            <v>5802</v>
          </cell>
          <cell r="F19">
            <v>6155</v>
          </cell>
          <cell r="G19" t="str">
            <v>IZQ.</v>
          </cell>
        </row>
        <row r="20">
          <cell r="A20">
            <v>18</v>
          </cell>
          <cell r="B20">
            <v>37037</v>
          </cell>
          <cell r="C20">
            <v>0.54861111111111105</v>
          </cell>
          <cell r="E20">
            <v>8590</v>
          </cell>
          <cell r="F20">
            <v>9150</v>
          </cell>
          <cell r="G20" t="str">
            <v>DER</v>
          </cell>
        </row>
        <row r="21">
          <cell r="A21">
            <v>19</v>
          </cell>
          <cell r="B21">
            <v>37039</v>
          </cell>
          <cell r="C21">
            <v>0.53125</v>
          </cell>
          <cell r="E21">
            <v>8904</v>
          </cell>
          <cell r="F21">
            <v>9490</v>
          </cell>
          <cell r="G21" t="str">
            <v>IZQ.</v>
          </cell>
        </row>
        <row r="22">
          <cell r="A22">
            <v>20</v>
          </cell>
          <cell r="B22">
            <v>37040</v>
          </cell>
          <cell r="C22">
            <v>0.34166666666666662</v>
          </cell>
          <cell r="E22">
            <v>9510</v>
          </cell>
          <cell r="F22">
            <v>10005</v>
          </cell>
          <cell r="G22" t="str">
            <v>DER</v>
          </cell>
        </row>
        <row r="23">
          <cell r="A23">
            <v>21</v>
          </cell>
          <cell r="B23">
            <v>37041</v>
          </cell>
          <cell r="C23">
            <v>0.42708333333333331</v>
          </cell>
          <cell r="E23">
            <v>9850</v>
          </cell>
          <cell r="F23">
            <v>10755</v>
          </cell>
          <cell r="G23" t="str">
            <v>IZQ.</v>
          </cell>
        </row>
        <row r="24">
          <cell r="A24">
            <v>22</v>
          </cell>
          <cell r="B24">
            <v>37042</v>
          </cell>
          <cell r="C24">
            <v>0.34722222222222227</v>
          </cell>
          <cell r="E24">
            <v>10005</v>
          </cell>
          <cell r="F24">
            <v>10520</v>
          </cell>
          <cell r="G24" t="str">
            <v>DER</v>
          </cell>
        </row>
        <row r="25">
          <cell r="A25">
            <v>23</v>
          </cell>
          <cell r="B25">
            <v>37048</v>
          </cell>
          <cell r="C25">
            <v>0.3611111111111111</v>
          </cell>
          <cell r="E25">
            <v>10755</v>
          </cell>
          <cell r="F25">
            <v>11015</v>
          </cell>
          <cell r="G25" t="str">
            <v>IZQ.</v>
          </cell>
        </row>
        <row r="26">
          <cell r="A26">
            <v>24</v>
          </cell>
          <cell r="B26">
            <v>37049</v>
          </cell>
          <cell r="C26">
            <v>0.5625</v>
          </cell>
          <cell r="E26">
            <v>11015</v>
          </cell>
          <cell r="F26">
            <v>11385</v>
          </cell>
          <cell r="G26" t="str">
            <v>IZQ.</v>
          </cell>
        </row>
        <row r="27">
          <cell r="A27">
            <v>25</v>
          </cell>
          <cell r="B27">
            <v>37050</v>
          </cell>
          <cell r="C27">
            <v>0.30902777777777779</v>
          </cell>
          <cell r="E27">
            <v>10890</v>
          </cell>
          <cell r="F27">
            <v>11510</v>
          </cell>
          <cell r="G27" t="str">
            <v>DER</v>
          </cell>
        </row>
        <row r="28">
          <cell r="A28">
            <v>26</v>
          </cell>
          <cell r="B28">
            <v>37051</v>
          </cell>
          <cell r="C28">
            <v>0.55902777777777779</v>
          </cell>
          <cell r="E28">
            <v>11855</v>
          </cell>
          <cell r="F28">
            <v>12315</v>
          </cell>
          <cell r="G28" t="str">
            <v>DER</v>
          </cell>
        </row>
        <row r="29">
          <cell r="A29">
            <v>27</v>
          </cell>
          <cell r="B29">
            <v>37053</v>
          </cell>
          <cell r="C29">
            <v>0.4861111111111111</v>
          </cell>
          <cell r="E29">
            <v>11385</v>
          </cell>
          <cell r="F29">
            <v>11730</v>
          </cell>
          <cell r="G29" t="str">
            <v>IZQ.</v>
          </cell>
        </row>
        <row r="30">
          <cell r="A30">
            <v>28</v>
          </cell>
          <cell r="B30">
            <v>37063</v>
          </cell>
        </row>
        <row r="31">
          <cell r="A31">
            <v>29</v>
          </cell>
          <cell r="B31">
            <v>37064</v>
          </cell>
        </row>
        <row r="32">
          <cell r="A32">
            <v>30</v>
          </cell>
          <cell r="B32">
            <v>37065</v>
          </cell>
        </row>
        <row r="33">
          <cell r="A33">
            <v>31</v>
          </cell>
          <cell r="B33">
            <v>37068</v>
          </cell>
        </row>
        <row r="34">
          <cell r="A34">
            <v>32</v>
          </cell>
          <cell r="B34">
            <v>37069</v>
          </cell>
        </row>
        <row r="35">
          <cell r="A35">
            <v>33</v>
          </cell>
          <cell r="B35">
            <v>37070</v>
          </cell>
        </row>
        <row r="36">
          <cell r="A36">
            <v>34</v>
          </cell>
          <cell r="B36">
            <v>37071</v>
          </cell>
        </row>
        <row r="37">
          <cell r="A37">
            <v>35</v>
          </cell>
          <cell r="B37">
            <v>37072</v>
          </cell>
        </row>
        <row r="38">
          <cell r="A38">
            <v>36</v>
          </cell>
          <cell r="B38">
            <v>37075</v>
          </cell>
        </row>
        <row r="39">
          <cell r="A39">
            <v>37</v>
          </cell>
          <cell r="B39">
            <v>37076</v>
          </cell>
        </row>
        <row r="40">
          <cell r="A40">
            <v>38</v>
          </cell>
          <cell r="B40">
            <v>37077</v>
          </cell>
        </row>
        <row r="41">
          <cell r="A41">
            <v>39</v>
          </cell>
          <cell r="B41">
            <v>37078</v>
          </cell>
        </row>
        <row r="42">
          <cell r="A42">
            <v>40</v>
          </cell>
          <cell r="B42">
            <v>37086</v>
          </cell>
        </row>
        <row r="43">
          <cell r="A43">
            <v>41</v>
          </cell>
          <cell r="B43">
            <v>37088</v>
          </cell>
        </row>
        <row r="44">
          <cell r="A44">
            <v>42</v>
          </cell>
        </row>
        <row r="45">
          <cell r="A45">
            <v>43</v>
          </cell>
        </row>
        <row r="46">
          <cell r="A46">
            <v>44</v>
          </cell>
        </row>
        <row r="47">
          <cell r="A47">
            <v>45</v>
          </cell>
        </row>
      </sheetData>
      <sheetData sheetId="1">
        <row r="4">
          <cell r="G4">
            <v>39</v>
          </cell>
        </row>
      </sheetData>
      <sheetData sheetId="2"/>
      <sheetData sheetId="3"/>
      <sheetData sheetId="4">
        <row r="2">
          <cell r="A2">
            <v>2</v>
          </cell>
          <cell r="B2">
            <v>37002</v>
          </cell>
          <cell r="C2">
            <v>1</v>
          </cell>
          <cell r="D2">
            <v>0.60763888888888895</v>
          </cell>
          <cell r="E2">
            <v>0.65972222222222221</v>
          </cell>
          <cell r="F2">
            <v>152</v>
          </cell>
          <cell r="G2">
            <v>152</v>
          </cell>
          <cell r="H2">
            <v>880</v>
          </cell>
          <cell r="J2">
            <v>840</v>
          </cell>
          <cell r="K2">
            <v>920</v>
          </cell>
          <cell r="L2" t="str">
            <v>DER.</v>
          </cell>
          <cell r="M2">
            <v>130</v>
          </cell>
          <cell r="N2">
            <v>1</v>
          </cell>
          <cell r="O2">
            <v>5.7</v>
          </cell>
          <cell r="P2">
            <v>1043.4000000000001</v>
          </cell>
          <cell r="Q2">
            <v>1052.0999999999999</v>
          </cell>
          <cell r="R2">
            <v>589</v>
          </cell>
        </row>
        <row r="3">
          <cell r="A3">
            <v>3</v>
          </cell>
          <cell r="B3">
            <v>37004</v>
          </cell>
          <cell r="C3">
            <v>1</v>
          </cell>
          <cell r="D3">
            <v>0.39583333333333331</v>
          </cell>
          <cell r="E3">
            <v>0.41666666666666669</v>
          </cell>
          <cell r="F3">
            <v>155</v>
          </cell>
          <cell r="G3">
            <v>152</v>
          </cell>
          <cell r="H3">
            <v>925</v>
          </cell>
          <cell r="J3">
            <v>840</v>
          </cell>
          <cell r="K3">
            <v>1910</v>
          </cell>
          <cell r="L3" t="str">
            <v>IZQ.</v>
          </cell>
          <cell r="M3">
            <v>137</v>
          </cell>
          <cell r="N3">
            <v>3</v>
          </cell>
          <cell r="O3">
            <v>4</v>
          </cell>
          <cell r="P3">
            <v>700.6</v>
          </cell>
          <cell r="Q3">
            <v>709.5</v>
          </cell>
          <cell r="R3">
            <v>383.9</v>
          </cell>
        </row>
        <row r="4">
          <cell r="A4">
            <v>4</v>
          </cell>
          <cell r="B4">
            <v>37003</v>
          </cell>
          <cell r="C4">
            <v>1</v>
          </cell>
          <cell r="D4">
            <v>0.36458333333333331</v>
          </cell>
          <cell r="E4">
            <v>0.38541666666666669</v>
          </cell>
          <cell r="F4">
            <v>160</v>
          </cell>
          <cell r="G4">
            <v>150</v>
          </cell>
          <cell r="H4">
            <v>975</v>
          </cell>
          <cell r="J4">
            <v>920</v>
          </cell>
          <cell r="K4">
            <v>1040</v>
          </cell>
          <cell r="L4" t="str">
            <v>DER.</v>
          </cell>
          <cell r="M4">
            <v>135</v>
          </cell>
          <cell r="N4">
            <v>2</v>
          </cell>
          <cell r="O4">
            <v>4.57</v>
          </cell>
          <cell r="P4">
            <v>799.4</v>
          </cell>
          <cell r="Q4">
            <v>807.5</v>
          </cell>
          <cell r="R4">
            <v>444.6</v>
          </cell>
        </row>
        <row r="5">
          <cell r="A5">
            <v>5</v>
          </cell>
          <cell r="B5">
            <v>37004</v>
          </cell>
          <cell r="C5">
            <v>2</v>
          </cell>
          <cell r="D5">
            <v>0.40972222222222227</v>
          </cell>
          <cell r="E5">
            <v>0.4513888888888889</v>
          </cell>
          <cell r="F5">
            <v>152</v>
          </cell>
          <cell r="G5">
            <v>145</v>
          </cell>
          <cell r="H5">
            <v>1025</v>
          </cell>
          <cell r="J5">
            <v>1910</v>
          </cell>
          <cell r="K5">
            <v>1015</v>
          </cell>
          <cell r="L5" t="str">
            <v>IZQ.</v>
          </cell>
          <cell r="M5">
            <v>130</v>
          </cell>
          <cell r="N5">
            <v>3</v>
          </cell>
          <cell r="O5">
            <v>4.12</v>
          </cell>
          <cell r="P5">
            <v>712.4</v>
          </cell>
          <cell r="Q5">
            <v>719.6</v>
          </cell>
          <cell r="R5">
            <v>391.9</v>
          </cell>
        </row>
        <row r="6">
          <cell r="A6">
            <v>6</v>
          </cell>
          <cell r="B6">
            <v>37003</v>
          </cell>
          <cell r="C6">
            <v>2</v>
          </cell>
          <cell r="D6">
            <v>0.375</v>
          </cell>
          <cell r="E6">
            <v>0.4236111111111111</v>
          </cell>
          <cell r="F6">
            <v>155</v>
          </cell>
          <cell r="G6">
            <v>142</v>
          </cell>
          <cell r="H6">
            <v>1075</v>
          </cell>
          <cell r="J6">
            <v>1040</v>
          </cell>
          <cell r="K6">
            <v>1130</v>
          </cell>
          <cell r="L6" t="str">
            <v>DER.</v>
          </cell>
          <cell r="M6">
            <v>130</v>
          </cell>
          <cell r="N6">
            <v>2</v>
          </cell>
          <cell r="O6">
            <v>4.5999999999999996</v>
          </cell>
          <cell r="P6">
            <v>819.8</v>
          </cell>
          <cell r="Q6">
            <v>827.5</v>
          </cell>
          <cell r="R6">
            <v>459</v>
          </cell>
        </row>
        <row r="7">
          <cell r="A7">
            <v>7</v>
          </cell>
          <cell r="B7">
            <v>37004</v>
          </cell>
          <cell r="C7">
            <v>3</v>
          </cell>
          <cell r="D7">
            <v>0.45277777777777778</v>
          </cell>
          <cell r="E7">
            <v>0.4861111111111111</v>
          </cell>
          <cell r="F7">
            <v>155</v>
          </cell>
          <cell r="G7">
            <v>150</v>
          </cell>
          <cell r="H7">
            <v>1125</v>
          </cell>
          <cell r="J7">
            <v>1015</v>
          </cell>
          <cell r="K7">
            <v>1210</v>
          </cell>
          <cell r="L7" t="str">
            <v>IZQ.</v>
          </cell>
          <cell r="M7">
            <v>150</v>
          </cell>
          <cell r="N7">
            <v>3</v>
          </cell>
          <cell r="O7">
            <v>3.9</v>
          </cell>
          <cell r="P7">
            <v>674.1</v>
          </cell>
          <cell r="Q7">
            <v>684.2</v>
          </cell>
          <cell r="R7">
            <v>374.4</v>
          </cell>
        </row>
        <row r="8">
          <cell r="A8">
            <v>8</v>
          </cell>
          <cell r="B8">
            <v>37003</v>
          </cell>
          <cell r="C8">
            <v>3</v>
          </cell>
          <cell r="D8">
            <v>0.40277777777777773</v>
          </cell>
          <cell r="E8">
            <v>0.45833333333333331</v>
          </cell>
          <cell r="F8">
            <v>150</v>
          </cell>
          <cell r="G8">
            <v>140</v>
          </cell>
          <cell r="H8">
            <v>1175</v>
          </cell>
          <cell r="J8">
            <v>1130</v>
          </cell>
          <cell r="K8">
            <v>1190</v>
          </cell>
          <cell r="L8" t="str">
            <v>DER.</v>
          </cell>
          <cell r="M8">
            <v>133</v>
          </cell>
          <cell r="N8">
            <v>2</v>
          </cell>
          <cell r="O8">
            <v>5.5</v>
          </cell>
          <cell r="P8">
            <v>986.6</v>
          </cell>
          <cell r="Q8">
            <v>995.3</v>
          </cell>
          <cell r="R8">
            <v>547.79999999999995</v>
          </cell>
        </row>
        <row r="9">
          <cell r="A9">
            <v>9</v>
          </cell>
          <cell r="B9">
            <v>37004</v>
          </cell>
          <cell r="C9">
            <v>4</v>
          </cell>
          <cell r="D9">
            <v>0.53333333333333333</v>
          </cell>
          <cell r="E9">
            <v>0.5625</v>
          </cell>
          <cell r="F9">
            <v>150</v>
          </cell>
          <cell r="G9">
            <v>148</v>
          </cell>
          <cell r="H9">
            <v>1225</v>
          </cell>
          <cell r="J9">
            <v>1210</v>
          </cell>
          <cell r="K9">
            <v>1340</v>
          </cell>
          <cell r="L9" t="str">
            <v>IZQ.</v>
          </cell>
          <cell r="M9">
            <v>130</v>
          </cell>
          <cell r="N9">
            <v>3</v>
          </cell>
          <cell r="O9">
            <v>6.02</v>
          </cell>
          <cell r="P9">
            <v>1037.4000000000001</v>
          </cell>
          <cell r="Q9">
            <v>1046.7</v>
          </cell>
          <cell r="R9">
            <v>561.20000000000005</v>
          </cell>
        </row>
        <row r="10">
          <cell r="A10">
            <v>10</v>
          </cell>
          <cell r="B10">
            <v>37003</v>
          </cell>
          <cell r="C10">
            <v>5</v>
          </cell>
          <cell r="D10">
            <v>0.48958333333333331</v>
          </cell>
          <cell r="E10">
            <v>0.51388888888888895</v>
          </cell>
          <cell r="F10">
            <v>152</v>
          </cell>
          <cell r="G10">
            <v>147</v>
          </cell>
          <cell r="H10">
            <v>1275</v>
          </cell>
          <cell r="J10">
            <v>1250</v>
          </cell>
          <cell r="K10">
            <v>1363</v>
          </cell>
          <cell r="L10" t="str">
            <v>DER.</v>
          </cell>
          <cell r="M10">
            <v>130</v>
          </cell>
          <cell r="N10">
            <v>2</v>
          </cell>
          <cell r="O10">
            <v>5.62</v>
          </cell>
          <cell r="P10">
            <v>1008.3</v>
          </cell>
          <cell r="Q10">
            <v>1016.8</v>
          </cell>
          <cell r="R10">
            <v>558.79999999999995</v>
          </cell>
        </row>
        <row r="11">
          <cell r="A11">
            <v>11</v>
          </cell>
          <cell r="B11">
            <v>37004</v>
          </cell>
          <cell r="C11">
            <v>4</v>
          </cell>
          <cell r="D11">
            <v>0.53333333333333333</v>
          </cell>
          <cell r="E11">
            <v>0.5625</v>
          </cell>
          <cell r="F11">
            <v>150</v>
          </cell>
          <cell r="G11">
            <v>148</v>
          </cell>
          <cell r="H11">
            <v>1325</v>
          </cell>
          <cell r="J11">
            <v>1210</v>
          </cell>
          <cell r="K11">
            <v>1340</v>
          </cell>
          <cell r="L11" t="str">
            <v>IZQ.</v>
          </cell>
          <cell r="M11">
            <v>130</v>
          </cell>
          <cell r="N11">
            <v>3</v>
          </cell>
          <cell r="O11">
            <v>5.62</v>
          </cell>
          <cell r="P11">
            <v>984.3</v>
          </cell>
          <cell r="Q11">
            <v>993.3</v>
          </cell>
          <cell r="R11">
            <v>539</v>
          </cell>
        </row>
        <row r="12">
          <cell r="A12">
            <v>12</v>
          </cell>
          <cell r="B12">
            <v>37003</v>
          </cell>
          <cell r="C12">
            <v>6</v>
          </cell>
          <cell r="D12">
            <v>0.5625</v>
          </cell>
          <cell r="E12">
            <v>0.60416666666666663</v>
          </cell>
          <cell r="F12">
            <v>152</v>
          </cell>
          <cell r="G12">
            <v>147</v>
          </cell>
          <cell r="H12">
            <v>1375</v>
          </cell>
          <cell r="J12">
            <v>1363</v>
          </cell>
          <cell r="K12">
            <v>1470</v>
          </cell>
          <cell r="L12" t="str">
            <v>DER.</v>
          </cell>
          <cell r="M12">
            <v>132</v>
          </cell>
          <cell r="N12">
            <v>2</v>
          </cell>
          <cell r="O12">
            <v>4.58</v>
          </cell>
          <cell r="P12">
            <v>816.9</v>
          </cell>
          <cell r="Q12">
            <v>824.9</v>
          </cell>
          <cell r="R12">
            <v>451.7</v>
          </cell>
        </row>
        <row r="13">
          <cell r="A13">
            <v>13</v>
          </cell>
          <cell r="B13">
            <v>37004</v>
          </cell>
          <cell r="C13">
            <v>5</v>
          </cell>
          <cell r="D13">
            <v>0.57291666666666663</v>
          </cell>
          <cell r="E13">
            <v>0.70138888888888884</v>
          </cell>
          <cell r="F13">
            <v>152</v>
          </cell>
          <cell r="G13">
            <v>152</v>
          </cell>
          <cell r="H13">
            <v>1425</v>
          </cell>
          <cell r="J13">
            <v>1340</v>
          </cell>
          <cell r="K13">
            <v>1445</v>
          </cell>
          <cell r="L13" t="str">
            <v>IZQ.</v>
          </cell>
          <cell r="M13">
            <v>136</v>
          </cell>
          <cell r="N13">
            <v>3</v>
          </cell>
          <cell r="O13">
            <v>4.8600000000000003</v>
          </cell>
          <cell r="P13">
            <v>837.6</v>
          </cell>
          <cell r="Q13">
            <v>847</v>
          </cell>
          <cell r="R13">
            <v>463.4</v>
          </cell>
        </row>
        <row r="14">
          <cell r="A14">
            <v>14</v>
          </cell>
          <cell r="B14">
            <v>37003</v>
          </cell>
          <cell r="C14">
            <v>7</v>
          </cell>
          <cell r="D14">
            <v>0.99652777777777768</v>
          </cell>
          <cell r="E14">
            <v>0.60763888888888895</v>
          </cell>
          <cell r="F14">
            <v>152</v>
          </cell>
          <cell r="G14">
            <v>152</v>
          </cell>
          <cell r="H14">
            <v>1475</v>
          </cell>
          <cell r="J14">
            <v>1470</v>
          </cell>
          <cell r="K14">
            <v>1530</v>
          </cell>
          <cell r="L14" t="str">
            <v>DER.</v>
          </cell>
          <cell r="M14">
            <v>130</v>
          </cell>
          <cell r="N14">
            <v>2</v>
          </cell>
          <cell r="O14">
            <v>6.53</v>
          </cell>
          <cell r="P14">
            <v>1151.7</v>
          </cell>
          <cell r="Q14">
            <v>1164.2</v>
          </cell>
          <cell r="R14">
            <v>640</v>
          </cell>
        </row>
        <row r="15">
          <cell r="A15">
            <v>15</v>
          </cell>
          <cell r="B15">
            <v>37004</v>
          </cell>
          <cell r="C15">
            <v>6</v>
          </cell>
          <cell r="D15">
            <v>0.60416666666666663</v>
          </cell>
          <cell r="E15">
            <v>0.72916666666666663</v>
          </cell>
          <cell r="F15">
            <v>155</v>
          </cell>
          <cell r="G15">
            <v>149</v>
          </cell>
          <cell r="H15">
            <v>1525</v>
          </cell>
          <cell r="J15">
            <v>1445</v>
          </cell>
          <cell r="K15">
            <v>1560</v>
          </cell>
          <cell r="L15" t="str">
            <v>IZQ.</v>
          </cell>
          <cell r="M15">
            <v>131</v>
          </cell>
          <cell r="N15">
            <v>3</v>
          </cell>
          <cell r="O15">
            <v>4.74</v>
          </cell>
          <cell r="P15">
            <v>803</v>
          </cell>
          <cell r="Q15">
            <v>813.2</v>
          </cell>
          <cell r="R15">
            <v>432.4</v>
          </cell>
        </row>
        <row r="16">
          <cell r="A16">
            <v>16</v>
          </cell>
          <cell r="B16">
            <v>37003</v>
          </cell>
          <cell r="C16">
            <v>8</v>
          </cell>
          <cell r="D16">
            <v>0.6875</v>
          </cell>
          <cell r="E16">
            <v>0.71527777777777779</v>
          </cell>
          <cell r="F16">
            <v>154</v>
          </cell>
          <cell r="G16">
            <v>145</v>
          </cell>
          <cell r="H16">
            <v>1575</v>
          </cell>
          <cell r="J16">
            <v>1530</v>
          </cell>
          <cell r="K16">
            <v>1590</v>
          </cell>
          <cell r="L16" t="str">
            <v>DER.</v>
          </cell>
          <cell r="M16">
            <v>136</v>
          </cell>
          <cell r="N16">
            <v>2</v>
          </cell>
          <cell r="O16">
            <v>6.05</v>
          </cell>
          <cell r="P16">
            <v>1078.4000000000001</v>
          </cell>
          <cell r="Q16">
            <v>1087.5999999999999</v>
          </cell>
          <cell r="R16">
            <v>598.6</v>
          </cell>
        </row>
        <row r="17">
          <cell r="A17">
            <v>17</v>
          </cell>
          <cell r="B17">
            <v>37004</v>
          </cell>
          <cell r="C17">
            <v>9</v>
          </cell>
          <cell r="D17">
            <v>0.70833333333333337</v>
          </cell>
          <cell r="E17">
            <v>0.74305555555555547</v>
          </cell>
          <cell r="F17">
            <v>150</v>
          </cell>
          <cell r="G17">
            <v>150</v>
          </cell>
          <cell r="H17">
            <v>1625</v>
          </cell>
          <cell r="J17">
            <v>1560</v>
          </cell>
          <cell r="K17">
            <v>1635</v>
          </cell>
          <cell r="L17" t="str">
            <v>IZQ.</v>
          </cell>
          <cell r="M17">
            <v>137</v>
          </cell>
          <cell r="N17">
            <v>3</v>
          </cell>
          <cell r="O17">
            <v>4.97</v>
          </cell>
          <cell r="P17">
            <v>870.1</v>
          </cell>
          <cell r="Q17">
            <v>878.5</v>
          </cell>
          <cell r="R17">
            <v>476.7</v>
          </cell>
        </row>
        <row r="18">
          <cell r="A18">
            <v>18</v>
          </cell>
          <cell r="B18">
            <v>37003</v>
          </cell>
          <cell r="C18">
            <v>9</v>
          </cell>
          <cell r="D18">
            <v>0.69791666666666663</v>
          </cell>
          <cell r="E18">
            <v>0.72222222222222221</v>
          </cell>
          <cell r="F18">
            <v>152</v>
          </cell>
          <cell r="G18">
            <v>149</v>
          </cell>
          <cell r="H18">
            <v>1675</v>
          </cell>
          <cell r="J18">
            <v>1590</v>
          </cell>
          <cell r="K18">
            <v>1675</v>
          </cell>
          <cell r="L18" t="str">
            <v>DER.</v>
          </cell>
          <cell r="M18">
            <v>130</v>
          </cell>
          <cell r="N18">
            <v>2</v>
          </cell>
          <cell r="O18">
            <v>7.1</v>
          </cell>
          <cell r="P18">
            <v>1310.0999999999999</v>
          </cell>
          <cell r="Q18">
            <v>1324.4</v>
          </cell>
          <cell r="R18">
            <v>742.7</v>
          </cell>
        </row>
        <row r="19">
          <cell r="A19">
            <v>19</v>
          </cell>
          <cell r="B19">
            <v>37005</v>
          </cell>
          <cell r="C19">
            <v>1</v>
          </cell>
          <cell r="D19">
            <v>0.3576388888888889</v>
          </cell>
          <cell r="E19">
            <v>0.4201388888888889</v>
          </cell>
          <cell r="F19">
            <v>152</v>
          </cell>
          <cell r="G19">
            <v>152</v>
          </cell>
          <cell r="H19">
            <v>1725</v>
          </cell>
          <cell r="J19">
            <v>1635</v>
          </cell>
          <cell r="K19">
            <v>1735</v>
          </cell>
          <cell r="L19" t="str">
            <v>IZQ.</v>
          </cell>
          <cell r="M19">
            <v>135</v>
          </cell>
          <cell r="N19">
            <v>4</v>
          </cell>
          <cell r="O19">
            <v>5.12</v>
          </cell>
          <cell r="P19">
            <v>913.2</v>
          </cell>
          <cell r="Q19">
            <v>919.9</v>
          </cell>
          <cell r="R19">
            <v>511.6</v>
          </cell>
        </row>
        <row r="20">
          <cell r="A20">
            <v>20</v>
          </cell>
          <cell r="B20">
            <v>37006</v>
          </cell>
          <cell r="C20">
            <v>2</v>
          </cell>
          <cell r="D20">
            <v>0.37152777777777773</v>
          </cell>
          <cell r="E20">
            <v>0.4201388888888889</v>
          </cell>
          <cell r="F20">
            <v>155</v>
          </cell>
          <cell r="G20">
            <v>150</v>
          </cell>
          <cell r="H20">
            <v>1775</v>
          </cell>
          <cell r="J20">
            <v>1720</v>
          </cell>
          <cell r="K20">
            <v>1820</v>
          </cell>
          <cell r="L20" t="str">
            <v>DER.</v>
          </cell>
          <cell r="M20">
            <v>135</v>
          </cell>
          <cell r="N20">
            <v>5</v>
          </cell>
          <cell r="O20">
            <v>5.48</v>
          </cell>
          <cell r="P20">
            <v>965.9</v>
          </cell>
          <cell r="Q20">
            <v>973.2</v>
          </cell>
          <cell r="R20">
            <v>535.5</v>
          </cell>
        </row>
        <row r="21">
          <cell r="A21">
            <v>21</v>
          </cell>
          <cell r="B21">
            <v>37005</v>
          </cell>
          <cell r="C21">
            <v>2</v>
          </cell>
          <cell r="D21">
            <v>0.375</v>
          </cell>
          <cell r="E21">
            <v>0.4458333333333333</v>
          </cell>
          <cell r="F21">
            <v>154</v>
          </cell>
          <cell r="G21">
            <v>150</v>
          </cell>
          <cell r="H21">
            <v>1825</v>
          </cell>
          <cell r="J21">
            <v>1735</v>
          </cell>
          <cell r="K21">
            <v>1830</v>
          </cell>
          <cell r="L21" t="str">
            <v>IZQ.</v>
          </cell>
          <cell r="M21">
            <v>130</v>
          </cell>
          <cell r="N21">
            <v>4</v>
          </cell>
          <cell r="O21">
            <v>5.48</v>
          </cell>
          <cell r="P21">
            <v>973.3</v>
          </cell>
          <cell r="Q21">
            <v>981.7</v>
          </cell>
          <cell r="R21">
            <v>545.4</v>
          </cell>
        </row>
        <row r="22">
          <cell r="A22">
            <v>22</v>
          </cell>
          <cell r="B22">
            <v>37006</v>
          </cell>
          <cell r="C22">
            <v>3</v>
          </cell>
          <cell r="D22">
            <v>0.40972222222222227</v>
          </cell>
          <cell r="E22">
            <v>0.45833333333333331</v>
          </cell>
          <cell r="F22">
            <v>150</v>
          </cell>
          <cell r="G22">
            <v>148</v>
          </cell>
          <cell r="H22">
            <v>1875</v>
          </cell>
          <cell r="J22">
            <v>1820</v>
          </cell>
          <cell r="K22">
            <v>1925</v>
          </cell>
          <cell r="L22" t="str">
            <v>DER.</v>
          </cell>
          <cell r="M22">
            <v>136</v>
          </cell>
          <cell r="N22">
            <v>5</v>
          </cell>
          <cell r="O22">
            <v>4.43</v>
          </cell>
          <cell r="P22">
            <v>778.2</v>
          </cell>
          <cell r="Q22">
            <v>784.5</v>
          </cell>
          <cell r="R22">
            <v>431</v>
          </cell>
        </row>
        <row r="23">
          <cell r="A23">
            <v>23</v>
          </cell>
          <cell r="B23">
            <v>37005</v>
          </cell>
          <cell r="C23">
            <v>4</v>
          </cell>
          <cell r="D23">
            <v>0.51388888888888895</v>
          </cell>
          <cell r="E23">
            <v>4.5138888888888888E-2</v>
          </cell>
          <cell r="F23">
            <v>152</v>
          </cell>
          <cell r="G23">
            <v>152</v>
          </cell>
          <cell r="H23">
            <v>1925</v>
          </cell>
          <cell r="J23">
            <v>1895</v>
          </cell>
          <cell r="K23">
            <v>2000</v>
          </cell>
          <cell r="L23" t="str">
            <v>IZQ.</v>
          </cell>
          <cell r="M23">
            <v>137</v>
          </cell>
          <cell r="N23">
            <v>4</v>
          </cell>
          <cell r="O23">
            <v>5.34</v>
          </cell>
          <cell r="P23">
            <v>953.9</v>
          </cell>
          <cell r="Q23">
            <v>961.1</v>
          </cell>
          <cell r="R23">
            <v>533.4</v>
          </cell>
        </row>
        <row r="24">
          <cell r="A24">
            <v>24</v>
          </cell>
          <cell r="B24">
            <v>37006</v>
          </cell>
          <cell r="C24">
            <v>4</v>
          </cell>
          <cell r="D24">
            <v>0.4861111111111111</v>
          </cell>
          <cell r="E24">
            <v>0.51736111111111105</v>
          </cell>
          <cell r="F24">
            <v>152</v>
          </cell>
          <cell r="G24">
            <v>152</v>
          </cell>
          <cell r="H24">
            <v>1975</v>
          </cell>
          <cell r="J24">
            <v>1925</v>
          </cell>
          <cell r="K24">
            <v>2030</v>
          </cell>
          <cell r="L24" t="str">
            <v>DER.</v>
          </cell>
          <cell r="M24">
            <v>130</v>
          </cell>
          <cell r="N24">
            <v>5</v>
          </cell>
          <cell r="O24">
            <v>5.19</v>
          </cell>
          <cell r="P24">
            <v>926.2</v>
          </cell>
          <cell r="Q24">
            <v>933.9</v>
          </cell>
          <cell r="R24">
            <v>516.20000000000005</v>
          </cell>
        </row>
        <row r="25">
          <cell r="A25">
            <v>25</v>
          </cell>
          <cell r="B25">
            <v>37005</v>
          </cell>
          <cell r="C25">
            <v>5</v>
          </cell>
          <cell r="D25">
            <v>5.2083333333333336E-2</v>
          </cell>
          <cell r="E25">
            <v>0.60763888888888895</v>
          </cell>
          <cell r="F25">
            <v>154</v>
          </cell>
          <cell r="G25">
            <v>150</v>
          </cell>
          <cell r="H25">
            <v>2025</v>
          </cell>
          <cell r="J25">
            <v>2000</v>
          </cell>
          <cell r="K25">
            <v>2102</v>
          </cell>
          <cell r="L25" t="str">
            <v>IZQ.</v>
          </cell>
          <cell r="M25">
            <v>130</v>
          </cell>
          <cell r="N25">
            <v>4</v>
          </cell>
          <cell r="O25">
            <v>5.04</v>
          </cell>
          <cell r="P25">
            <v>873.6</v>
          </cell>
          <cell r="Q25">
            <v>880.6</v>
          </cell>
          <cell r="R25">
            <v>485</v>
          </cell>
        </row>
        <row r="26">
          <cell r="A26">
            <v>26</v>
          </cell>
          <cell r="B26">
            <v>37006</v>
          </cell>
          <cell r="C26">
            <v>5</v>
          </cell>
          <cell r="D26">
            <v>0.51041666666666663</v>
          </cell>
          <cell r="E26">
            <v>0.54861111111111105</v>
          </cell>
          <cell r="F26">
            <v>152</v>
          </cell>
          <cell r="G26">
            <v>150</v>
          </cell>
          <cell r="H26">
            <v>2075</v>
          </cell>
          <cell r="J26">
            <v>2030</v>
          </cell>
          <cell r="K26">
            <v>2130</v>
          </cell>
          <cell r="L26" t="str">
            <v>DER.</v>
          </cell>
          <cell r="M26">
            <v>133</v>
          </cell>
          <cell r="N26">
            <v>5</v>
          </cell>
          <cell r="O26">
            <v>5.24</v>
          </cell>
          <cell r="P26">
            <v>926.9</v>
          </cell>
          <cell r="Q26">
            <v>934.4</v>
          </cell>
          <cell r="R26">
            <v>507.2</v>
          </cell>
        </row>
        <row r="27">
          <cell r="A27">
            <v>27</v>
          </cell>
          <cell r="B27">
            <v>37005</v>
          </cell>
          <cell r="C27">
            <v>6</v>
          </cell>
          <cell r="D27">
            <v>7.9861111111111105E-2</v>
          </cell>
          <cell r="E27">
            <v>0.61458333333333337</v>
          </cell>
          <cell r="F27">
            <v>153</v>
          </cell>
          <cell r="G27">
            <v>153</v>
          </cell>
          <cell r="H27">
            <v>2125</v>
          </cell>
          <cell r="J27">
            <v>2102</v>
          </cell>
          <cell r="K27">
            <v>2158</v>
          </cell>
          <cell r="L27" t="str">
            <v>IZQ.</v>
          </cell>
          <cell r="M27">
            <v>135</v>
          </cell>
          <cell r="N27">
            <v>4</v>
          </cell>
          <cell r="O27">
            <v>5.38</v>
          </cell>
          <cell r="P27">
            <v>951.5</v>
          </cell>
          <cell r="Q27">
            <v>959</v>
          </cell>
          <cell r="R27">
            <v>525.4</v>
          </cell>
        </row>
        <row r="28">
          <cell r="A28">
            <v>28</v>
          </cell>
          <cell r="B28">
            <v>37006</v>
          </cell>
          <cell r="C28">
            <v>6</v>
          </cell>
          <cell r="D28">
            <v>0.55555555555555558</v>
          </cell>
          <cell r="E28">
            <v>0.59375</v>
          </cell>
          <cell r="F28">
            <v>152</v>
          </cell>
          <cell r="G28">
            <v>152</v>
          </cell>
          <cell r="H28">
            <v>2175</v>
          </cell>
          <cell r="J28">
            <v>2130</v>
          </cell>
          <cell r="K28">
            <v>2235</v>
          </cell>
          <cell r="L28" t="str">
            <v>DER.</v>
          </cell>
          <cell r="M28">
            <v>132</v>
          </cell>
          <cell r="N28">
            <v>5</v>
          </cell>
          <cell r="O28">
            <v>5.01</v>
          </cell>
          <cell r="P28">
            <v>887.7</v>
          </cell>
          <cell r="Q28">
            <v>897</v>
          </cell>
          <cell r="R28">
            <v>490</v>
          </cell>
        </row>
        <row r="29">
          <cell r="A29">
            <v>29</v>
          </cell>
          <cell r="B29">
            <v>37005</v>
          </cell>
          <cell r="C29">
            <v>7</v>
          </cell>
          <cell r="D29">
            <v>9.7222222222222224E-2</v>
          </cell>
          <cell r="E29">
            <v>0.65625</v>
          </cell>
          <cell r="F29">
            <v>152</v>
          </cell>
          <cell r="G29">
            <v>150</v>
          </cell>
          <cell r="H29">
            <v>2225</v>
          </cell>
          <cell r="J29">
            <v>2158</v>
          </cell>
          <cell r="K29">
            <v>2250</v>
          </cell>
          <cell r="L29" t="str">
            <v>IZQ.</v>
          </cell>
          <cell r="M29">
            <v>130</v>
          </cell>
          <cell r="N29">
            <v>4</v>
          </cell>
          <cell r="O29">
            <v>5.98</v>
          </cell>
          <cell r="P29">
            <v>1096.9000000000001</v>
          </cell>
          <cell r="Q29">
            <v>1105.0999999999999</v>
          </cell>
          <cell r="R29">
            <v>617.9</v>
          </cell>
        </row>
        <row r="30">
          <cell r="A30">
            <v>30</v>
          </cell>
          <cell r="B30">
            <v>37006</v>
          </cell>
          <cell r="C30">
            <v>7</v>
          </cell>
          <cell r="D30">
            <v>9.375E-2</v>
          </cell>
          <cell r="E30">
            <v>0.63541666666666663</v>
          </cell>
          <cell r="F30">
            <v>152</v>
          </cell>
          <cell r="G30">
            <v>155</v>
          </cell>
          <cell r="H30">
            <v>2275</v>
          </cell>
          <cell r="J30">
            <v>2235</v>
          </cell>
          <cell r="K30">
            <v>2345</v>
          </cell>
          <cell r="L30" t="str">
            <v>DER.</v>
          </cell>
          <cell r="M30">
            <v>136</v>
          </cell>
          <cell r="N30">
            <v>5</v>
          </cell>
          <cell r="O30">
            <v>6.22</v>
          </cell>
          <cell r="P30">
            <v>1122.7</v>
          </cell>
          <cell r="Q30">
            <v>1131.3</v>
          </cell>
          <cell r="R30">
            <v>625.5</v>
          </cell>
        </row>
        <row r="31">
          <cell r="A31">
            <v>31</v>
          </cell>
          <cell r="B31">
            <v>37005</v>
          </cell>
          <cell r="C31">
            <v>8</v>
          </cell>
          <cell r="D31">
            <v>0.16666666666666666</v>
          </cell>
          <cell r="E31">
            <v>0.69444444444444453</v>
          </cell>
          <cell r="F31">
            <v>152</v>
          </cell>
          <cell r="G31">
            <v>152</v>
          </cell>
          <cell r="H31">
            <v>2325</v>
          </cell>
          <cell r="J31">
            <v>2250</v>
          </cell>
          <cell r="K31">
            <v>2345</v>
          </cell>
          <cell r="L31" t="str">
            <v>IZQ.</v>
          </cell>
          <cell r="M31">
            <v>135</v>
          </cell>
          <cell r="N31">
            <v>4</v>
          </cell>
          <cell r="O31">
            <v>5.48</v>
          </cell>
          <cell r="P31">
            <v>900.6</v>
          </cell>
          <cell r="Q31">
            <v>910.3</v>
          </cell>
          <cell r="R31">
            <v>470</v>
          </cell>
        </row>
        <row r="32">
          <cell r="A32">
            <v>32</v>
          </cell>
          <cell r="B32">
            <v>37006</v>
          </cell>
          <cell r="C32">
            <v>8</v>
          </cell>
          <cell r="D32">
            <v>0.13541666666666666</v>
          </cell>
          <cell r="E32">
            <v>0.66666666666666663</v>
          </cell>
          <cell r="F32">
            <v>152</v>
          </cell>
          <cell r="G32">
            <v>150</v>
          </cell>
          <cell r="H32">
            <v>2375</v>
          </cell>
          <cell r="J32">
            <v>2345</v>
          </cell>
          <cell r="K32">
            <v>2445</v>
          </cell>
          <cell r="L32" t="str">
            <v>DER.</v>
          </cell>
          <cell r="M32">
            <v>132</v>
          </cell>
          <cell r="N32">
            <v>5</v>
          </cell>
          <cell r="O32">
            <v>4.88</v>
          </cell>
          <cell r="P32">
            <v>849.2</v>
          </cell>
          <cell r="Q32">
            <v>857.4</v>
          </cell>
          <cell r="R32">
            <v>469.4</v>
          </cell>
        </row>
        <row r="33">
          <cell r="A33">
            <v>33</v>
          </cell>
          <cell r="B33">
            <v>37006</v>
          </cell>
          <cell r="C33">
            <v>1</v>
          </cell>
          <cell r="D33">
            <v>0.36458333333333331</v>
          </cell>
          <cell r="E33">
            <v>0.38541666666666669</v>
          </cell>
          <cell r="F33">
            <v>154</v>
          </cell>
          <cell r="G33">
            <v>150</v>
          </cell>
          <cell r="H33">
            <v>2450</v>
          </cell>
          <cell r="J33">
            <v>2450</v>
          </cell>
          <cell r="K33">
            <v>2580</v>
          </cell>
          <cell r="L33" t="str">
            <v>DER.</v>
          </cell>
          <cell r="M33">
            <v>135</v>
          </cell>
          <cell r="N33">
            <v>5</v>
          </cell>
          <cell r="O33">
            <v>6.01</v>
          </cell>
          <cell r="P33">
            <v>1096.8</v>
          </cell>
          <cell r="Q33">
            <v>1105.4000000000001</v>
          </cell>
          <cell r="R33">
            <v>610.4</v>
          </cell>
        </row>
        <row r="34">
          <cell r="A34">
            <v>34</v>
          </cell>
          <cell r="B34">
            <v>37007</v>
          </cell>
          <cell r="C34">
            <v>3</v>
          </cell>
          <cell r="D34">
            <v>0.40625</v>
          </cell>
          <cell r="E34">
            <v>0.4513888888888889</v>
          </cell>
          <cell r="F34">
            <v>155</v>
          </cell>
          <cell r="G34">
            <v>147</v>
          </cell>
          <cell r="H34">
            <v>2600</v>
          </cell>
          <cell r="J34">
            <v>2585</v>
          </cell>
          <cell r="K34">
            <v>2680</v>
          </cell>
          <cell r="L34" t="str">
            <v>IZQ.</v>
          </cell>
          <cell r="M34">
            <v>135</v>
          </cell>
          <cell r="N34">
            <v>7</v>
          </cell>
          <cell r="O34">
            <v>5.05</v>
          </cell>
          <cell r="P34">
            <v>941.2</v>
          </cell>
          <cell r="Q34">
            <v>948.5</v>
          </cell>
          <cell r="R34">
            <v>519.70000000000005</v>
          </cell>
        </row>
        <row r="35">
          <cell r="A35">
            <v>35</v>
          </cell>
          <cell r="B35">
            <v>37008</v>
          </cell>
          <cell r="C35">
            <v>3</v>
          </cell>
          <cell r="D35">
            <v>0.41666666666666669</v>
          </cell>
          <cell r="E35">
            <v>0.45833333333333331</v>
          </cell>
          <cell r="F35">
            <v>150</v>
          </cell>
          <cell r="G35">
            <v>152</v>
          </cell>
          <cell r="H35">
            <v>2750</v>
          </cell>
          <cell r="J35">
            <v>2690</v>
          </cell>
          <cell r="K35">
            <v>2810</v>
          </cell>
          <cell r="L35" t="str">
            <v>DER.</v>
          </cell>
          <cell r="M35">
            <v>132</v>
          </cell>
          <cell r="N35">
            <v>9</v>
          </cell>
          <cell r="O35">
            <v>4.5199999999999996</v>
          </cell>
          <cell r="P35">
            <v>810</v>
          </cell>
          <cell r="Q35">
            <v>822.4</v>
          </cell>
          <cell r="R35">
            <v>450.6</v>
          </cell>
        </row>
        <row r="36">
          <cell r="A36">
            <v>36</v>
          </cell>
          <cell r="B36">
            <v>37007</v>
          </cell>
          <cell r="C36">
            <v>6</v>
          </cell>
          <cell r="D36">
            <v>0.60763888888888895</v>
          </cell>
          <cell r="E36">
            <v>0.64583333333333337</v>
          </cell>
          <cell r="F36">
            <v>156</v>
          </cell>
          <cell r="G36">
            <v>149</v>
          </cell>
          <cell r="H36">
            <v>2900</v>
          </cell>
          <cell r="J36">
            <v>2890</v>
          </cell>
          <cell r="K36">
            <v>2995</v>
          </cell>
          <cell r="L36" t="str">
            <v>IZQ.</v>
          </cell>
          <cell r="M36">
            <v>132</v>
          </cell>
          <cell r="N36">
            <v>7</v>
          </cell>
          <cell r="O36">
            <v>4.6500000000000004</v>
          </cell>
          <cell r="P36">
            <v>814</v>
          </cell>
          <cell r="Q36">
            <v>821.7</v>
          </cell>
          <cell r="R36">
            <v>444.9</v>
          </cell>
        </row>
        <row r="37">
          <cell r="A37">
            <v>37</v>
          </cell>
          <cell r="B37">
            <v>37008</v>
          </cell>
          <cell r="C37">
            <v>6</v>
          </cell>
          <cell r="D37">
            <v>0.56597222222222221</v>
          </cell>
          <cell r="E37">
            <v>0.60416666666666663</v>
          </cell>
          <cell r="F37">
            <v>154</v>
          </cell>
          <cell r="G37">
            <v>148</v>
          </cell>
          <cell r="H37">
            <v>3050</v>
          </cell>
          <cell r="J37">
            <v>3030</v>
          </cell>
          <cell r="K37">
            <v>3150</v>
          </cell>
          <cell r="L37" t="str">
            <v>DER.</v>
          </cell>
          <cell r="M37">
            <v>133</v>
          </cell>
          <cell r="N37">
            <v>9</v>
          </cell>
          <cell r="O37">
            <v>4.6900000000000004</v>
          </cell>
          <cell r="P37">
            <v>835.2</v>
          </cell>
          <cell r="Q37">
            <v>842.9</v>
          </cell>
          <cell r="R37">
            <v>459.3</v>
          </cell>
        </row>
        <row r="38">
          <cell r="A38">
            <v>38</v>
          </cell>
          <cell r="B38">
            <v>37009</v>
          </cell>
          <cell r="C38">
            <v>1</v>
          </cell>
          <cell r="D38">
            <v>0.44097222222222227</v>
          </cell>
          <cell r="E38">
            <v>0.4826388888888889</v>
          </cell>
          <cell r="F38">
            <v>149</v>
          </cell>
          <cell r="G38">
            <v>152</v>
          </cell>
          <cell r="H38">
            <v>3200</v>
          </cell>
          <cell r="J38">
            <v>3110</v>
          </cell>
          <cell r="K38">
            <v>3210</v>
          </cell>
          <cell r="L38" t="str">
            <v>IZQ.</v>
          </cell>
          <cell r="M38">
            <v>130</v>
          </cell>
          <cell r="N38">
            <v>11</v>
          </cell>
          <cell r="O38">
            <v>4.5599999999999996</v>
          </cell>
          <cell r="P38">
            <v>833</v>
          </cell>
          <cell r="Q38">
            <v>840.7</v>
          </cell>
          <cell r="R38">
            <v>467.3</v>
          </cell>
        </row>
        <row r="39">
          <cell r="A39">
            <v>39</v>
          </cell>
          <cell r="B39">
            <v>37009</v>
          </cell>
          <cell r="C39">
            <v>7</v>
          </cell>
          <cell r="D39">
            <v>0.50694444444444442</v>
          </cell>
          <cell r="E39">
            <v>0.58333333333333337</v>
          </cell>
          <cell r="F39">
            <v>150</v>
          </cell>
          <cell r="G39">
            <v>149</v>
          </cell>
          <cell r="H39">
            <v>3350</v>
          </cell>
          <cell r="J39">
            <v>3332</v>
          </cell>
          <cell r="K39">
            <v>3386</v>
          </cell>
          <cell r="L39" t="str">
            <v>DER.</v>
          </cell>
          <cell r="M39">
            <v>133</v>
          </cell>
          <cell r="N39">
            <v>11</v>
          </cell>
          <cell r="O39">
            <v>4.05</v>
          </cell>
          <cell r="P39">
            <v>699.9</v>
          </cell>
          <cell r="Q39">
            <v>709.7</v>
          </cell>
          <cell r="R39">
            <v>376.2</v>
          </cell>
        </row>
        <row r="40">
          <cell r="A40">
            <v>40</v>
          </cell>
          <cell r="B40">
            <v>37009</v>
          </cell>
          <cell r="C40">
            <v>4</v>
          </cell>
          <cell r="D40">
            <v>0.56944444444444442</v>
          </cell>
          <cell r="E40">
            <v>0.60416666666666663</v>
          </cell>
          <cell r="F40">
            <v>152</v>
          </cell>
          <cell r="G40">
            <v>149</v>
          </cell>
          <cell r="H40">
            <v>3500</v>
          </cell>
          <cell r="J40">
            <v>3420</v>
          </cell>
          <cell r="K40">
            <v>3520</v>
          </cell>
          <cell r="L40" t="str">
            <v>IZQ.</v>
          </cell>
          <cell r="M40">
            <v>136</v>
          </cell>
          <cell r="N40">
            <v>11</v>
          </cell>
          <cell r="O40">
            <v>4.5</v>
          </cell>
          <cell r="P40">
            <v>792.4</v>
          </cell>
          <cell r="Q40">
            <v>802.5</v>
          </cell>
          <cell r="R40">
            <v>436.5</v>
          </cell>
        </row>
        <row r="41">
          <cell r="A41">
            <v>41</v>
          </cell>
          <cell r="B41">
            <v>37014</v>
          </cell>
          <cell r="C41">
            <v>3</v>
          </cell>
          <cell r="D41">
            <v>0.38194444444444442</v>
          </cell>
          <cell r="E41">
            <v>0.41666666666666669</v>
          </cell>
          <cell r="F41">
            <v>155</v>
          </cell>
          <cell r="G41">
            <v>150</v>
          </cell>
          <cell r="H41">
            <v>3650</v>
          </cell>
          <cell r="J41">
            <v>3540</v>
          </cell>
          <cell r="K41">
            <v>3665</v>
          </cell>
          <cell r="L41" t="str">
            <v>DER.</v>
          </cell>
          <cell r="M41">
            <v>136</v>
          </cell>
          <cell r="N41">
            <v>13</v>
          </cell>
          <cell r="O41">
            <v>4.5999999999999996</v>
          </cell>
          <cell r="P41">
            <v>842.5</v>
          </cell>
          <cell r="Q41">
            <v>852</v>
          </cell>
          <cell r="R41">
            <v>470.5</v>
          </cell>
        </row>
        <row r="42">
          <cell r="A42">
            <v>42</v>
          </cell>
          <cell r="B42">
            <v>37015</v>
          </cell>
          <cell r="C42">
            <v>2</v>
          </cell>
          <cell r="D42">
            <v>0.39305555555555555</v>
          </cell>
          <cell r="E42">
            <v>0.4375</v>
          </cell>
          <cell r="F42">
            <v>164</v>
          </cell>
          <cell r="G42">
            <v>158</v>
          </cell>
          <cell r="H42">
            <v>3800</v>
          </cell>
          <cell r="J42">
            <v>3765</v>
          </cell>
          <cell r="K42">
            <v>3865</v>
          </cell>
          <cell r="L42" t="str">
            <v>IZQ.</v>
          </cell>
          <cell r="M42">
            <v>132</v>
          </cell>
          <cell r="N42">
            <v>14</v>
          </cell>
          <cell r="O42">
            <v>6.05</v>
          </cell>
          <cell r="P42">
            <v>1118.2</v>
          </cell>
          <cell r="Q42">
            <v>1129.5999999999999</v>
          </cell>
          <cell r="R42">
            <v>628</v>
          </cell>
        </row>
        <row r="43">
          <cell r="A43">
            <v>43</v>
          </cell>
          <cell r="B43">
            <v>37015</v>
          </cell>
          <cell r="C43">
            <v>3</v>
          </cell>
          <cell r="D43">
            <v>0.44444444444444442</v>
          </cell>
          <cell r="E43">
            <v>0.47222222222222227</v>
          </cell>
          <cell r="F43">
            <v>165</v>
          </cell>
          <cell r="G43">
            <v>160</v>
          </cell>
          <cell r="H43">
            <v>3900</v>
          </cell>
          <cell r="J43">
            <v>3865</v>
          </cell>
          <cell r="K43">
            <v>3970</v>
          </cell>
          <cell r="L43" t="str">
            <v>IZQ.</v>
          </cell>
          <cell r="M43">
            <v>135</v>
          </cell>
          <cell r="N43">
            <v>14</v>
          </cell>
          <cell r="O43">
            <v>5.9</v>
          </cell>
          <cell r="P43">
            <v>1050.7</v>
          </cell>
          <cell r="Q43">
            <v>1064</v>
          </cell>
          <cell r="R43">
            <v>579.4</v>
          </cell>
        </row>
        <row r="44">
          <cell r="A44">
            <v>44</v>
          </cell>
          <cell r="B44">
            <v>37014</v>
          </cell>
          <cell r="C44">
            <v>9</v>
          </cell>
          <cell r="D44">
            <v>0.61111111111111105</v>
          </cell>
          <cell r="E44">
            <v>0.63541666666666663</v>
          </cell>
          <cell r="F44">
            <v>157</v>
          </cell>
          <cell r="G44">
            <v>152</v>
          </cell>
          <cell r="H44">
            <v>4000</v>
          </cell>
          <cell r="J44">
            <v>3980</v>
          </cell>
          <cell r="K44">
            <v>4010</v>
          </cell>
          <cell r="L44" t="str">
            <v>DER.</v>
          </cell>
          <cell r="M44">
            <v>134</v>
          </cell>
          <cell r="N44">
            <v>13</v>
          </cell>
          <cell r="O44">
            <v>4.8099999999999996</v>
          </cell>
          <cell r="P44">
            <v>898.8</v>
          </cell>
          <cell r="Q44">
            <v>906.9</v>
          </cell>
          <cell r="R44">
            <v>503.6</v>
          </cell>
        </row>
        <row r="45">
          <cell r="A45">
            <v>45</v>
          </cell>
          <cell r="B45">
            <v>37015</v>
          </cell>
          <cell r="C45">
            <v>5</v>
          </cell>
          <cell r="D45">
            <v>0.58333333333333337</v>
          </cell>
          <cell r="E45">
            <v>0.62152777777777779</v>
          </cell>
          <cell r="F45">
            <v>166</v>
          </cell>
          <cell r="G45">
            <v>162</v>
          </cell>
          <cell r="H45">
            <v>4100</v>
          </cell>
          <cell r="J45">
            <v>4070</v>
          </cell>
          <cell r="K45">
            <v>4170</v>
          </cell>
          <cell r="L45" t="str">
            <v>IZQ.</v>
          </cell>
          <cell r="M45">
            <v>135</v>
          </cell>
          <cell r="N45">
            <v>15</v>
          </cell>
          <cell r="O45">
            <v>5.05</v>
          </cell>
          <cell r="P45">
            <v>854.3</v>
          </cell>
          <cell r="Q45">
            <v>864.2</v>
          </cell>
          <cell r="R45">
            <v>471.1</v>
          </cell>
        </row>
        <row r="46">
          <cell r="A46">
            <v>46</v>
          </cell>
          <cell r="B46">
            <v>37014</v>
          </cell>
          <cell r="C46">
            <v>12</v>
          </cell>
          <cell r="D46">
            <v>0.66319444444444442</v>
          </cell>
          <cell r="E46">
            <v>0.69444444444444453</v>
          </cell>
          <cell r="F46">
            <v>164</v>
          </cell>
          <cell r="G46">
            <v>158</v>
          </cell>
          <cell r="H46">
            <v>4200</v>
          </cell>
          <cell r="J46">
            <v>4150</v>
          </cell>
          <cell r="K46">
            <v>4250</v>
          </cell>
          <cell r="L46" t="str">
            <v>DER.</v>
          </cell>
          <cell r="M46">
            <v>135</v>
          </cell>
          <cell r="N46">
            <v>13</v>
          </cell>
          <cell r="O46">
            <v>5.35</v>
          </cell>
          <cell r="P46">
            <v>1009.1</v>
          </cell>
          <cell r="Q46">
            <v>1018.1</v>
          </cell>
          <cell r="R46">
            <v>563.20000000000005</v>
          </cell>
        </row>
        <row r="47">
          <cell r="A47">
            <v>47</v>
          </cell>
          <cell r="B47">
            <v>37016</v>
          </cell>
          <cell r="C47">
            <v>2</v>
          </cell>
          <cell r="D47">
            <v>0.44444444444444442</v>
          </cell>
          <cell r="E47">
            <v>0.4861111111111111</v>
          </cell>
          <cell r="F47">
            <v>149</v>
          </cell>
          <cell r="G47">
            <v>145</v>
          </cell>
          <cell r="H47">
            <v>4300</v>
          </cell>
          <cell r="J47">
            <v>4270</v>
          </cell>
          <cell r="K47">
            <v>4360</v>
          </cell>
          <cell r="L47" t="str">
            <v>IZQ.</v>
          </cell>
          <cell r="M47">
            <v>135</v>
          </cell>
          <cell r="N47">
            <v>16</v>
          </cell>
          <cell r="O47">
            <v>5.32</v>
          </cell>
          <cell r="P47">
            <v>981.9</v>
          </cell>
          <cell r="Q47">
            <v>991.9</v>
          </cell>
          <cell r="R47">
            <v>551.29999999999995</v>
          </cell>
        </row>
        <row r="48">
          <cell r="A48">
            <v>48</v>
          </cell>
          <cell r="B48">
            <v>37017</v>
          </cell>
          <cell r="C48">
            <v>2</v>
          </cell>
          <cell r="D48">
            <v>0.36805555555555558</v>
          </cell>
          <cell r="E48">
            <v>0.39583333333333331</v>
          </cell>
          <cell r="F48">
            <v>155</v>
          </cell>
          <cell r="G48">
            <v>150</v>
          </cell>
          <cell r="H48">
            <v>4400</v>
          </cell>
          <cell r="J48">
            <v>4380</v>
          </cell>
          <cell r="K48">
            <v>4490</v>
          </cell>
          <cell r="L48" t="str">
            <v>DER.</v>
          </cell>
          <cell r="M48">
            <v>135</v>
          </cell>
          <cell r="N48">
            <v>17</v>
          </cell>
          <cell r="O48">
            <v>6.22</v>
          </cell>
          <cell r="P48">
            <v>1178.5999999999999</v>
          </cell>
          <cell r="Q48">
            <v>1186.0999999999999</v>
          </cell>
          <cell r="R48">
            <v>664.8</v>
          </cell>
        </row>
        <row r="49">
          <cell r="A49">
            <v>49</v>
          </cell>
          <cell r="B49">
            <v>37016</v>
          </cell>
          <cell r="C49">
            <v>4</v>
          </cell>
          <cell r="D49">
            <v>0.56944444444444442</v>
          </cell>
          <cell r="E49">
            <v>0.60416666666666663</v>
          </cell>
          <cell r="F49">
            <v>152</v>
          </cell>
          <cell r="G49">
            <v>150</v>
          </cell>
          <cell r="H49">
            <v>4500</v>
          </cell>
          <cell r="J49">
            <v>4470</v>
          </cell>
          <cell r="K49">
            <v>4550</v>
          </cell>
          <cell r="L49" t="str">
            <v>IZQ.</v>
          </cell>
          <cell r="M49">
            <v>136</v>
          </cell>
          <cell r="N49">
            <v>16</v>
          </cell>
          <cell r="O49">
            <v>5.35</v>
          </cell>
          <cell r="P49">
            <v>1035.2</v>
          </cell>
          <cell r="Q49">
            <v>1044.3</v>
          </cell>
          <cell r="R49">
            <v>583.6</v>
          </cell>
        </row>
        <row r="50">
          <cell r="A50">
            <v>50</v>
          </cell>
          <cell r="B50">
            <v>37017</v>
          </cell>
          <cell r="C50">
            <v>4</v>
          </cell>
          <cell r="D50">
            <v>0.41666666666666669</v>
          </cell>
          <cell r="E50">
            <v>0.4513888888888889</v>
          </cell>
          <cell r="F50">
            <v>161</v>
          </cell>
          <cell r="G50">
            <v>160</v>
          </cell>
          <cell r="H50">
            <v>4600</v>
          </cell>
          <cell r="J50">
            <v>4585</v>
          </cell>
          <cell r="K50">
            <v>4650</v>
          </cell>
          <cell r="L50" t="str">
            <v>DER.</v>
          </cell>
          <cell r="M50">
            <v>135</v>
          </cell>
          <cell r="N50">
            <v>17</v>
          </cell>
          <cell r="O50">
            <v>5.31</v>
          </cell>
          <cell r="P50">
            <v>939.1</v>
          </cell>
          <cell r="Q50">
            <v>948.1</v>
          </cell>
          <cell r="R50">
            <v>518.6</v>
          </cell>
        </row>
        <row r="51">
          <cell r="A51">
            <v>51</v>
          </cell>
          <cell r="B51">
            <v>37016</v>
          </cell>
          <cell r="C51">
            <v>6</v>
          </cell>
          <cell r="D51" t="str">
            <v>15.20</v>
          </cell>
          <cell r="E51">
            <v>0.66666666666666663</v>
          </cell>
          <cell r="F51">
            <v>155</v>
          </cell>
          <cell r="G51">
            <v>150</v>
          </cell>
          <cell r="H51">
            <v>4700</v>
          </cell>
          <cell r="J51">
            <v>4645</v>
          </cell>
          <cell r="K51">
            <v>4740</v>
          </cell>
          <cell r="L51" t="str">
            <v>IZQ.</v>
          </cell>
          <cell r="M51">
            <v>135</v>
          </cell>
          <cell r="N51">
            <v>16</v>
          </cell>
          <cell r="O51">
            <v>6.69</v>
          </cell>
          <cell r="P51">
            <v>1220</v>
          </cell>
          <cell r="Q51">
            <v>1227.8</v>
          </cell>
          <cell r="R51">
            <v>684.6</v>
          </cell>
        </row>
        <row r="52">
          <cell r="A52">
            <v>52</v>
          </cell>
          <cell r="B52">
            <v>37017</v>
          </cell>
          <cell r="C52">
            <v>6</v>
          </cell>
          <cell r="D52">
            <v>0.49305555555555558</v>
          </cell>
          <cell r="E52">
            <v>0.52083333333333337</v>
          </cell>
          <cell r="F52">
            <v>158</v>
          </cell>
          <cell r="G52">
            <v>155</v>
          </cell>
          <cell r="H52">
            <v>4800</v>
          </cell>
          <cell r="J52">
            <v>4750</v>
          </cell>
          <cell r="K52">
            <v>4850</v>
          </cell>
          <cell r="L52" t="str">
            <v>DER.</v>
          </cell>
          <cell r="M52">
            <v>136</v>
          </cell>
          <cell r="N52">
            <v>17</v>
          </cell>
          <cell r="O52">
            <v>5.59</v>
          </cell>
          <cell r="P52">
            <v>998.1</v>
          </cell>
          <cell r="Q52">
            <v>1007.1</v>
          </cell>
          <cell r="R52">
            <v>553.6</v>
          </cell>
        </row>
        <row r="53">
          <cell r="A53">
            <v>53</v>
          </cell>
          <cell r="B53">
            <v>37018</v>
          </cell>
          <cell r="C53">
            <v>1</v>
          </cell>
          <cell r="D53">
            <v>0.33333333333333331</v>
          </cell>
          <cell r="E53">
            <v>0.36458333333333331</v>
          </cell>
          <cell r="F53">
            <v>160</v>
          </cell>
          <cell r="G53">
            <v>150</v>
          </cell>
          <cell r="H53">
            <v>4900</v>
          </cell>
          <cell r="J53">
            <v>4830</v>
          </cell>
          <cell r="K53">
            <v>4910</v>
          </cell>
          <cell r="L53" t="str">
            <v>IZQ.</v>
          </cell>
          <cell r="M53">
            <v>135</v>
          </cell>
          <cell r="N53">
            <v>18</v>
          </cell>
          <cell r="O53">
            <v>7.36</v>
          </cell>
          <cell r="P53">
            <v>1313.5</v>
          </cell>
          <cell r="Q53">
            <v>1321.7</v>
          </cell>
          <cell r="R53">
            <v>732.7</v>
          </cell>
        </row>
        <row r="54">
          <cell r="A54">
            <v>54</v>
          </cell>
          <cell r="B54">
            <v>37017</v>
          </cell>
          <cell r="C54">
            <v>8</v>
          </cell>
          <cell r="D54">
            <v>0.54166666666666663</v>
          </cell>
          <cell r="E54">
            <v>0.57638888888888895</v>
          </cell>
          <cell r="F54">
            <v>161</v>
          </cell>
          <cell r="G54">
            <v>150</v>
          </cell>
          <cell r="H54">
            <v>5000</v>
          </cell>
          <cell r="J54">
            <v>4950</v>
          </cell>
          <cell r="K54">
            <v>5010</v>
          </cell>
          <cell r="L54" t="str">
            <v>DER.</v>
          </cell>
          <cell r="M54">
            <v>135</v>
          </cell>
          <cell r="N54">
            <v>17</v>
          </cell>
          <cell r="O54">
            <v>5.91</v>
          </cell>
          <cell r="P54">
            <v>1069</v>
          </cell>
          <cell r="Q54">
            <v>1075.4000000000001</v>
          </cell>
          <cell r="R54">
            <v>591.4</v>
          </cell>
        </row>
        <row r="55">
          <cell r="A55">
            <v>55</v>
          </cell>
          <cell r="B55">
            <v>37018</v>
          </cell>
          <cell r="C55">
            <v>4</v>
          </cell>
          <cell r="D55">
            <v>0.47222222222222227</v>
          </cell>
          <cell r="E55">
            <v>0.5</v>
          </cell>
          <cell r="F55">
            <v>159</v>
          </cell>
          <cell r="G55">
            <v>155</v>
          </cell>
          <cell r="H55">
            <v>5100</v>
          </cell>
          <cell r="J55">
            <v>5040</v>
          </cell>
          <cell r="K55">
            <v>5135</v>
          </cell>
          <cell r="L55" t="str">
            <v>IZQ.</v>
          </cell>
          <cell r="M55">
            <v>135</v>
          </cell>
          <cell r="N55">
            <v>19</v>
          </cell>
          <cell r="O55">
            <v>5.63</v>
          </cell>
          <cell r="P55">
            <v>1053</v>
          </cell>
          <cell r="Q55">
            <v>1059.7</v>
          </cell>
          <cell r="R55">
            <v>586</v>
          </cell>
        </row>
        <row r="56">
          <cell r="A56">
            <v>56</v>
          </cell>
          <cell r="B56">
            <v>37020</v>
          </cell>
          <cell r="C56">
            <v>1</v>
          </cell>
          <cell r="D56">
            <v>0.49305555555555558</v>
          </cell>
          <cell r="E56">
            <v>0.50347222222222221</v>
          </cell>
          <cell r="F56">
            <v>149</v>
          </cell>
          <cell r="G56">
            <v>138</v>
          </cell>
          <cell r="H56">
            <v>5200</v>
          </cell>
          <cell r="J56">
            <v>5171</v>
          </cell>
          <cell r="K56">
            <v>5275</v>
          </cell>
          <cell r="L56" t="str">
            <v>DER.</v>
          </cell>
          <cell r="M56">
            <v>135</v>
          </cell>
          <cell r="N56">
            <v>20</v>
          </cell>
          <cell r="O56">
            <v>5.49</v>
          </cell>
          <cell r="P56">
            <v>1025.8</v>
          </cell>
          <cell r="Q56">
            <v>1031.5999999999999</v>
          </cell>
          <cell r="R56">
            <v>583.70000000000005</v>
          </cell>
        </row>
        <row r="57">
          <cell r="A57">
            <v>57</v>
          </cell>
          <cell r="B57">
            <v>37018</v>
          </cell>
          <cell r="C57">
            <v>6</v>
          </cell>
          <cell r="D57">
            <v>0.52430555555555558</v>
          </cell>
          <cell r="E57">
            <v>0.55208333333333337</v>
          </cell>
          <cell r="F57">
            <v>160</v>
          </cell>
          <cell r="G57">
            <v>157</v>
          </cell>
          <cell r="H57">
            <v>5300</v>
          </cell>
          <cell r="J57">
            <v>5230</v>
          </cell>
          <cell r="K57">
            <v>5330</v>
          </cell>
          <cell r="L57" t="str">
            <v>IZQ.</v>
          </cell>
          <cell r="M57">
            <v>136</v>
          </cell>
          <cell r="N57">
            <v>19</v>
          </cell>
          <cell r="O57">
            <v>5.04</v>
          </cell>
          <cell r="P57">
            <v>922.8</v>
          </cell>
          <cell r="Q57">
            <v>930</v>
          </cell>
          <cell r="R57">
            <v>518</v>
          </cell>
        </row>
        <row r="58">
          <cell r="A58">
            <v>58</v>
          </cell>
          <cell r="B58">
            <v>37020</v>
          </cell>
          <cell r="C58">
            <v>3</v>
          </cell>
          <cell r="D58">
            <v>0.53472222222222221</v>
          </cell>
          <cell r="E58">
            <v>0.54861111111111105</v>
          </cell>
          <cell r="F58">
            <v>159</v>
          </cell>
          <cell r="G58">
            <v>155</v>
          </cell>
          <cell r="H58">
            <v>5400</v>
          </cell>
          <cell r="J58">
            <v>5390</v>
          </cell>
          <cell r="K58">
            <v>5495</v>
          </cell>
          <cell r="L58" t="str">
            <v>DER.</v>
          </cell>
          <cell r="M58">
            <v>135</v>
          </cell>
          <cell r="N58">
            <v>20</v>
          </cell>
          <cell r="O58">
            <v>5.0599999999999996</v>
          </cell>
          <cell r="P58">
            <v>889.4</v>
          </cell>
          <cell r="Q58">
            <v>903</v>
          </cell>
          <cell r="R58">
            <v>491</v>
          </cell>
        </row>
        <row r="59">
          <cell r="A59">
            <v>59</v>
          </cell>
          <cell r="B59">
            <v>37018</v>
          </cell>
          <cell r="C59">
            <v>8</v>
          </cell>
          <cell r="D59">
            <v>0.61805555555555558</v>
          </cell>
          <cell r="E59">
            <v>0.65625</v>
          </cell>
          <cell r="F59">
            <v>157</v>
          </cell>
          <cell r="G59">
            <v>150</v>
          </cell>
          <cell r="H59">
            <v>5500</v>
          </cell>
          <cell r="J59">
            <v>5420</v>
          </cell>
          <cell r="K59">
            <v>5515</v>
          </cell>
          <cell r="L59" t="str">
            <v>IZQ.</v>
          </cell>
          <cell r="M59">
            <v>135</v>
          </cell>
          <cell r="N59">
            <v>19</v>
          </cell>
          <cell r="O59">
            <v>5.58</v>
          </cell>
          <cell r="P59">
            <v>1003.2</v>
          </cell>
          <cell r="Q59">
            <v>1011.2</v>
          </cell>
          <cell r="R59">
            <v>555.5</v>
          </cell>
        </row>
        <row r="60">
          <cell r="A60">
            <v>60</v>
          </cell>
          <cell r="B60">
            <v>37020</v>
          </cell>
          <cell r="C60">
            <v>5</v>
          </cell>
          <cell r="D60">
            <v>0.64583333333333337</v>
          </cell>
          <cell r="E60">
            <v>0.67361111111111116</v>
          </cell>
          <cell r="F60">
            <v>158</v>
          </cell>
          <cell r="G60">
            <v>155</v>
          </cell>
          <cell r="H60">
            <v>5600</v>
          </cell>
          <cell r="J60">
            <v>5590</v>
          </cell>
          <cell r="K60">
            <v>5640</v>
          </cell>
          <cell r="L60" t="str">
            <v>DER.</v>
          </cell>
          <cell r="M60">
            <v>135</v>
          </cell>
          <cell r="N60">
            <v>20</v>
          </cell>
          <cell r="O60">
            <v>5.25</v>
          </cell>
          <cell r="P60">
            <v>927.5</v>
          </cell>
          <cell r="Q60">
            <v>934.8</v>
          </cell>
          <cell r="R60">
            <v>510.1</v>
          </cell>
        </row>
        <row r="61">
          <cell r="A61">
            <v>61</v>
          </cell>
          <cell r="B61">
            <v>37020</v>
          </cell>
          <cell r="C61">
            <v>8</v>
          </cell>
          <cell r="D61">
            <v>0.61805555555555558</v>
          </cell>
          <cell r="E61">
            <v>0.54861111111111105</v>
          </cell>
          <cell r="F61">
            <v>159</v>
          </cell>
          <cell r="G61">
            <v>155</v>
          </cell>
          <cell r="H61">
            <v>5700</v>
          </cell>
          <cell r="J61">
            <v>5515</v>
          </cell>
          <cell r="K61">
            <v>5800</v>
          </cell>
          <cell r="L61" t="str">
            <v>IZQ.</v>
          </cell>
          <cell r="M61">
            <v>135</v>
          </cell>
          <cell r="N61">
            <v>20</v>
          </cell>
          <cell r="O61">
            <v>5.3</v>
          </cell>
          <cell r="P61">
            <v>934</v>
          </cell>
          <cell r="Q61">
            <v>942.4</v>
          </cell>
          <cell r="R61">
            <v>516.1</v>
          </cell>
        </row>
        <row r="62">
          <cell r="A62">
            <v>62</v>
          </cell>
          <cell r="B62">
            <v>37023</v>
          </cell>
          <cell r="C62">
            <v>1</v>
          </cell>
          <cell r="D62">
            <v>0.40972222222222227</v>
          </cell>
          <cell r="E62">
            <v>0.45833333333333331</v>
          </cell>
          <cell r="F62">
            <v>159</v>
          </cell>
          <cell r="G62">
            <v>152</v>
          </cell>
          <cell r="H62">
            <v>5775</v>
          </cell>
          <cell r="J62">
            <v>5770</v>
          </cell>
          <cell r="K62">
            <v>5800</v>
          </cell>
          <cell r="L62" t="str">
            <v>IZQ.</v>
          </cell>
          <cell r="M62">
            <v>135</v>
          </cell>
          <cell r="N62">
            <v>22</v>
          </cell>
          <cell r="O62">
            <v>6.85</v>
          </cell>
          <cell r="P62">
            <v>1268.0999999999999</v>
          </cell>
          <cell r="Q62">
            <v>1277.9000000000001</v>
          </cell>
          <cell r="R62">
            <v>726.3</v>
          </cell>
        </row>
        <row r="63">
          <cell r="A63">
            <v>63</v>
          </cell>
          <cell r="B63">
            <v>37023</v>
          </cell>
          <cell r="C63">
            <v>1</v>
          </cell>
          <cell r="D63">
            <v>0.40972222222222227</v>
          </cell>
          <cell r="E63">
            <v>0.45833333333333331</v>
          </cell>
          <cell r="F63">
            <v>159</v>
          </cell>
          <cell r="G63">
            <v>152</v>
          </cell>
          <cell r="H63">
            <v>5785</v>
          </cell>
          <cell r="J63">
            <v>5770</v>
          </cell>
          <cell r="K63">
            <v>5800</v>
          </cell>
          <cell r="L63" t="str">
            <v>IZQ.</v>
          </cell>
          <cell r="M63">
            <v>135</v>
          </cell>
          <cell r="N63">
            <v>22</v>
          </cell>
          <cell r="O63">
            <v>6.34</v>
          </cell>
          <cell r="P63">
            <v>1163.5</v>
          </cell>
          <cell r="Q63">
            <v>1173</v>
          </cell>
          <cell r="R63">
            <v>662</v>
          </cell>
        </row>
        <row r="64">
          <cell r="A64">
            <v>64</v>
          </cell>
          <cell r="B64">
            <v>37033</v>
          </cell>
          <cell r="C64">
            <v>1</v>
          </cell>
          <cell r="D64">
            <v>0.36805555555555558</v>
          </cell>
          <cell r="E64">
            <v>0.40625</v>
          </cell>
          <cell r="G64">
            <v>150</v>
          </cell>
          <cell r="H64">
            <v>5720</v>
          </cell>
          <cell r="J64">
            <v>5640</v>
          </cell>
          <cell r="K64">
            <v>5730</v>
          </cell>
          <cell r="L64" t="str">
            <v>DER.</v>
          </cell>
          <cell r="M64">
            <v>135</v>
          </cell>
          <cell r="N64">
            <v>23</v>
          </cell>
          <cell r="O64">
            <v>5.99</v>
          </cell>
          <cell r="P64">
            <v>1029.5</v>
          </cell>
          <cell r="Q64">
            <v>1038.2</v>
          </cell>
          <cell r="R64">
            <v>566.6</v>
          </cell>
        </row>
        <row r="65">
          <cell r="A65">
            <v>65</v>
          </cell>
          <cell r="B65">
            <v>37033</v>
          </cell>
          <cell r="C65">
            <v>2</v>
          </cell>
          <cell r="D65">
            <v>0.44444444444444442</v>
          </cell>
          <cell r="E65">
            <v>0.47569444444444442</v>
          </cell>
          <cell r="G65">
            <v>157</v>
          </cell>
          <cell r="H65">
            <v>5820</v>
          </cell>
          <cell r="J65">
            <v>5730</v>
          </cell>
          <cell r="K65">
            <v>5830</v>
          </cell>
          <cell r="L65" t="str">
            <v>DER.</v>
          </cell>
          <cell r="M65">
            <v>133</v>
          </cell>
          <cell r="N65">
            <v>23</v>
          </cell>
          <cell r="O65">
            <v>5.51</v>
          </cell>
          <cell r="P65">
            <v>976.5</v>
          </cell>
          <cell r="Q65">
            <v>982.3</v>
          </cell>
          <cell r="R65">
            <v>547.5</v>
          </cell>
        </row>
        <row r="66">
          <cell r="A66">
            <v>66</v>
          </cell>
          <cell r="B66">
            <v>37034</v>
          </cell>
          <cell r="C66">
            <v>2</v>
          </cell>
          <cell r="D66">
            <v>0.41666666666666669</v>
          </cell>
          <cell r="E66">
            <v>0.44791666666666669</v>
          </cell>
          <cell r="G66">
            <v>150</v>
          </cell>
          <cell r="H66">
            <v>5920</v>
          </cell>
          <cell r="J66">
            <v>5885</v>
          </cell>
          <cell r="K66">
            <v>5970</v>
          </cell>
          <cell r="L66" t="str">
            <v>IZQ.</v>
          </cell>
          <cell r="M66">
            <v>133</v>
          </cell>
          <cell r="N66">
            <v>25</v>
          </cell>
          <cell r="O66">
            <v>6.45</v>
          </cell>
          <cell r="P66">
            <v>1136.7</v>
          </cell>
          <cell r="Q66">
            <v>1145.0999999999999</v>
          </cell>
          <cell r="R66">
            <v>631.29999999999995</v>
          </cell>
        </row>
        <row r="67">
          <cell r="A67">
            <v>67</v>
          </cell>
          <cell r="B67">
            <v>37033</v>
          </cell>
          <cell r="C67">
            <v>5</v>
          </cell>
          <cell r="D67">
            <v>0.6875</v>
          </cell>
          <cell r="E67">
            <v>0.72916666666666663</v>
          </cell>
          <cell r="G67">
            <v>155</v>
          </cell>
          <cell r="H67">
            <v>6020</v>
          </cell>
          <cell r="J67">
            <v>6000</v>
          </cell>
          <cell r="K67">
            <v>6080</v>
          </cell>
          <cell r="L67" t="str">
            <v>DER.</v>
          </cell>
          <cell r="M67">
            <v>135</v>
          </cell>
          <cell r="N67">
            <v>24</v>
          </cell>
          <cell r="O67">
            <v>6.96</v>
          </cell>
          <cell r="P67">
            <v>1283.5</v>
          </cell>
          <cell r="Q67">
            <v>1290.9000000000001</v>
          </cell>
          <cell r="R67">
            <v>721.5</v>
          </cell>
        </row>
        <row r="68">
          <cell r="A68">
            <v>68</v>
          </cell>
          <cell r="B68">
            <v>37034</v>
          </cell>
          <cell r="C68">
            <v>4</v>
          </cell>
          <cell r="D68">
            <v>0.55208333333333337</v>
          </cell>
          <cell r="E68">
            <v>0.58333333333333337</v>
          </cell>
          <cell r="G68">
            <v>150</v>
          </cell>
          <cell r="H68">
            <v>6120</v>
          </cell>
          <cell r="J68">
            <v>6070</v>
          </cell>
          <cell r="K68">
            <v>6155</v>
          </cell>
          <cell r="L68" t="str">
            <v>IZQ.</v>
          </cell>
          <cell r="M68">
            <v>135</v>
          </cell>
          <cell r="N68">
            <v>25</v>
          </cell>
          <cell r="O68">
            <v>6.41</v>
          </cell>
          <cell r="P68">
            <v>1169.5</v>
          </cell>
          <cell r="Q68">
            <v>1175</v>
          </cell>
          <cell r="R68">
            <v>650.20000000000005</v>
          </cell>
        </row>
        <row r="69">
          <cell r="A69">
            <v>69</v>
          </cell>
          <cell r="B69">
            <v>37034</v>
          </cell>
          <cell r="C69">
            <v>5</v>
          </cell>
          <cell r="E69">
            <v>0.65972222222222221</v>
          </cell>
          <cell r="G69">
            <v>156</v>
          </cell>
          <cell r="H69">
            <v>8664</v>
          </cell>
          <cell r="J69">
            <v>8590</v>
          </cell>
          <cell r="K69">
            <v>8670</v>
          </cell>
          <cell r="L69" t="str">
            <v>IZQ.</v>
          </cell>
          <cell r="M69">
            <v>135</v>
          </cell>
          <cell r="N69">
            <v>25</v>
          </cell>
          <cell r="O69">
            <v>5.13</v>
          </cell>
          <cell r="P69">
            <v>915.5</v>
          </cell>
          <cell r="Q69">
            <v>921.7</v>
          </cell>
          <cell r="R69">
            <v>508</v>
          </cell>
        </row>
        <row r="70">
          <cell r="A70">
            <v>70</v>
          </cell>
          <cell r="B70">
            <v>37034</v>
          </cell>
          <cell r="C70">
            <v>7</v>
          </cell>
          <cell r="E70">
            <v>0.70833333333333337</v>
          </cell>
          <cell r="G70">
            <v>152</v>
          </cell>
          <cell r="H70">
            <v>8784</v>
          </cell>
          <cell r="J70">
            <v>8770</v>
          </cell>
          <cell r="K70">
            <v>8860</v>
          </cell>
          <cell r="L70" t="str">
            <v>IZQ.</v>
          </cell>
          <cell r="M70">
            <v>128</v>
          </cell>
          <cell r="N70">
            <v>25</v>
          </cell>
          <cell r="O70">
            <v>6.11</v>
          </cell>
          <cell r="P70">
            <v>1100.4000000000001</v>
          </cell>
          <cell r="Q70">
            <v>1108</v>
          </cell>
          <cell r="R70">
            <v>611.79999999999995</v>
          </cell>
        </row>
        <row r="71">
          <cell r="A71">
            <v>71</v>
          </cell>
          <cell r="B71">
            <v>37037</v>
          </cell>
          <cell r="C71">
            <v>4</v>
          </cell>
          <cell r="D71">
            <v>0.41666666666666669</v>
          </cell>
          <cell r="E71">
            <v>0.45833333333333331</v>
          </cell>
          <cell r="F71">
            <v>155</v>
          </cell>
          <cell r="G71">
            <v>145</v>
          </cell>
          <cell r="H71">
            <v>8900</v>
          </cell>
          <cell r="J71">
            <v>8870</v>
          </cell>
          <cell r="K71">
            <v>8970</v>
          </cell>
          <cell r="L71" t="str">
            <v>DER.</v>
          </cell>
          <cell r="M71">
            <v>135</v>
          </cell>
          <cell r="N71">
            <v>26</v>
          </cell>
          <cell r="O71">
            <v>6.06</v>
          </cell>
          <cell r="P71">
            <v>1126</v>
          </cell>
          <cell r="Q71">
            <v>1136.2</v>
          </cell>
          <cell r="R71">
            <v>636.5</v>
          </cell>
        </row>
        <row r="72">
          <cell r="A72">
            <v>72</v>
          </cell>
          <cell r="B72">
            <v>37039</v>
          </cell>
          <cell r="C72">
            <v>1</v>
          </cell>
          <cell r="D72">
            <v>0.28472222222222221</v>
          </cell>
          <cell r="E72">
            <v>0.33333333333333331</v>
          </cell>
          <cell r="F72">
            <v>160</v>
          </cell>
          <cell r="G72">
            <v>160</v>
          </cell>
          <cell r="H72">
            <v>9000</v>
          </cell>
          <cell r="J72">
            <v>8904</v>
          </cell>
          <cell r="K72">
            <v>9000</v>
          </cell>
          <cell r="L72" t="str">
            <v>IZQ.</v>
          </cell>
          <cell r="M72">
            <v>135</v>
          </cell>
          <cell r="N72">
            <v>28</v>
          </cell>
          <cell r="O72">
            <v>5.56</v>
          </cell>
          <cell r="P72">
            <v>1013.9</v>
          </cell>
          <cell r="Q72">
            <v>1021</v>
          </cell>
          <cell r="R72">
            <v>559.29999999999995</v>
          </cell>
        </row>
        <row r="73">
          <cell r="A73">
            <v>73</v>
          </cell>
          <cell r="B73">
            <v>37037</v>
          </cell>
          <cell r="C73">
            <v>6</v>
          </cell>
          <cell r="D73">
            <v>0.49305555555555558</v>
          </cell>
          <cell r="E73">
            <v>0.54513888888888895</v>
          </cell>
          <cell r="F73">
            <v>159</v>
          </cell>
          <cell r="G73">
            <v>159</v>
          </cell>
          <cell r="H73">
            <v>9100</v>
          </cell>
          <cell r="J73">
            <v>9060</v>
          </cell>
          <cell r="K73">
            <v>9150</v>
          </cell>
          <cell r="L73" t="str">
            <v>DER.</v>
          </cell>
          <cell r="M73">
            <v>135</v>
          </cell>
          <cell r="N73">
            <v>26</v>
          </cell>
          <cell r="O73">
            <v>6.32</v>
          </cell>
          <cell r="P73">
            <v>1150</v>
          </cell>
          <cell r="Q73">
            <v>1158.7</v>
          </cell>
          <cell r="R73">
            <v>646.9</v>
          </cell>
        </row>
        <row r="74">
          <cell r="A74">
            <v>74</v>
          </cell>
          <cell r="B74">
            <v>37039</v>
          </cell>
          <cell r="C74">
            <v>4</v>
          </cell>
          <cell r="D74">
            <v>0.41319444444444442</v>
          </cell>
          <cell r="E74">
            <v>0.45833333333333331</v>
          </cell>
          <cell r="F74">
            <v>160</v>
          </cell>
          <cell r="G74">
            <v>158</v>
          </cell>
          <cell r="H74">
            <v>9200</v>
          </cell>
          <cell r="J74">
            <v>9200</v>
          </cell>
          <cell r="K74">
            <v>9300</v>
          </cell>
          <cell r="L74" t="str">
            <v>IZQ.</v>
          </cell>
          <cell r="M74">
            <v>135</v>
          </cell>
          <cell r="N74">
            <v>28</v>
          </cell>
          <cell r="O74">
            <v>5.82</v>
          </cell>
          <cell r="P74">
            <v>1032.3</v>
          </cell>
          <cell r="Q74">
            <v>1040.9000000000001</v>
          </cell>
          <cell r="R74">
            <v>571.20000000000005</v>
          </cell>
        </row>
        <row r="75">
          <cell r="A75">
            <v>75</v>
          </cell>
          <cell r="B75">
            <v>37037</v>
          </cell>
          <cell r="C75">
            <v>8</v>
          </cell>
          <cell r="D75">
            <v>0.59722222222222221</v>
          </cell>
          <cell r="E75">
            <v>0.64097222222222217</v>
          </cell>
          <cell r="F75">
            <v>154</v>
          </cell>
          <cell r="G75">
            <v>152</v>
          </cell>
          <cell r="H75">
            <v>9300</v>
          </cell>
          <cell r="J75">
            <v>9230</v>
          </cell>
          <cell r="K75">
            <v>9330</v>
          </cell>
          <cell r="L75" t="str">
            <v>DER.</v>
          </cell>
          <cell r="M75">
            <v>135</v>
          </cell>
          <cell r="N75">
            <v>27</v>
          </cell>
          <cell r="O75">
            <v>5.65</v>
          </cell>
          <cell r="P75">
            <v>1029.4000000000001</v>
          </cell>
          <cell r="Q75">
            <v>1037</v>
          </cell>
          <cell r="R75">
            <v>578.70000000000005</v>
          </cell>
        </row>
        <row r="76">
          <cell r="A76">
            <v>76</v>
          </cell>
          <cell r="B76">
            <v>37039</v>
          </cell>
          <cell r="C76">
            <v>6</v>
          </cell>
          <cell r="D76">
            <v>0.50347222222222221</v>
          </cell>
          <cell r="E76">
            <v>0.54166666666666663</v>
          </cell>
          <cell r="F76">
            <v>160</v>
          </cell>
          <cell r="G76">
            <v>160</v>
          </cell>
          <cell r="H76">
            <v>9400</v>
          </cell>
          <cell r="J76">
            <v>9395</v>
          </cell>
          <cell r="K76">
            <v>9490</v>
          </cell>
          <cell r="L76" t="str">
            <v>IZQ.</v>
          </cell>
          <cell r="M76">
            <v>135</v>
          </cell>
          <cell r="N76">
            <v>28</v>
          </cell>
          <cell r="O76">
            <v>5.32</v>
          </cell>
          <cell r="P76">
            <v>938</v>
          </cell>
          <cell r="Q76">
            <v>946.2</v>
          </cell>
          <cell r="R76">
            <v>513.4</v>
          </cell>
        </row>
        <row r="77">
          <cell r="A77">
            <v>77</v>
          </cell>
          <cell r="B77">
            <v>37037</v>
          </cell>
          <cell r="C77">
            <v>10</v>
          </cell>
          <cell r="D77">
            <v>0.66666666666666663</v>
          </cell>
          <cell r="E77">
            <v>0.70833333333333337</v>
          </cell>
          <cell r="F77">
            <v>156</v>
          </cell>
          <cell r="G77">
            <v>155</v>
          </cell>
          <cell r="H77">
            <v>9500</v>
          </cell>
          <cell r="J77">
            <v>9430</v>
          </cell>
          <cell r="K77">
            <v>9510</v>
          </cell>
          <cell r="L77" t="str">
            <v>DER.</v>
          </cell>
          <cell r="M77">
            <v>135</v>
          </cell>
          <cell r="N77">
            <v>27</v>
          </cell>
          <cell r="O77">
            <v>5.76</v>
          </cell>
          <cell r="P77">
            <v>1051.8</v>
          </cell>
          <cell r="Q77">
            <v>1060.5999999999999</v>
          </cell>
          <cell r="R77">
            <v>589.4</v>
          </cell>
        </row>
        <row r="78">
          <cell r="A78">
            <v>78</v>
          </cell>
          <cell r="B78">
            <v>37039</v>
          </cell>
          <cell r="C78">
            <v>8</v>
          </cell>
          <cell r="D78">
            <v>0.59722222222222221</v>
          </cell>
          <cell r="E78">
            <v>0.64236111111111105</v>
          </cell>
          <cell r="F78">
            <v>160</v>
          </cell>
          <cell r="G78">
            <v>160</v>
          </cell>
          <cell r="H78">
            <v>9600</v>
          </cell>
          <cell r="J78">
            <v>9570</v>
          </cell>
          <cell r="K78">
            <v>9670</v>
          </cell>
          <cell r="L78" t="str">
            <v>IZQ.</v>
          </cell>
          <cell r="M78">
            <v>135</v>
          </cell>
          <cell r="N78">
            <v>29</v>
          </cell>
          <cell r="O78">
            <v>5.6</v>
          </cell>
          <cell r="P78">
            <v>1027.4000000000001</v>
          </cell>
          <cell r="Q78">
            <v>1037.7</v>
          </cell>
          <cell r="R78">
            <v>580.20000000000005</v>
          </cell>
        </row>
        <row r="79">
          <cell r="A79">
            <v>79</v>
          </cell>
          <cell r="B79">
            <v>37040</v>
          </cell>
          <cell r="C79">
            <v>2</v>
          </cell>
          <cell r="D79">
            <v>0.30555555555555552</v>
          </cell>
          <cell r="E79">
            <v>0.3520833333333333</v>
          </cell>
          <cell r="F79">
            <v>155</v>
          </cell>
          <cell r="G79">
            <v>155</v>
          </cell>
          <cell r="H79">
            <v>9700</v>
          </cell>
          <cell r="J79">
            <v>9610</v>
          </cell>
          <cell r="K79">
            <v>9710</v>
          </cell>
          <cell r="L79" t="str">
            <v>DER.</v>
          </cell>
          <cell r="M79">
            <v>135</v>
          </cell>
          <cell r="N79">
            <v>30</v>
          </cell>
          <cell r="O79">
            <v>6.19</v>
          </cell>
          <cell r="P79">
            <v>1138.5999999999999</v>
          </cell>
          <cell r="Q79">
            <v>1148.3</v>
          </cell>
          <cell r="R79">
            <v>636.6</v>
          </cell>
        </row>
        <row r="80">
          <cell r="A80">
            <v>80</v>
          </cell>
          <cell r="B80">
            <v>37039</v>
          </cell>
          <cell r="C80">
            <v>10</v>
          </cell>
          <cell r="D80">
            <v>0.61805555555555558</v>
          </cell>
          <cell r="E80">
            <v>0.72916666666666663</v>
          </cell>
          <cell r="F80">
            <v>156</v>
          </cell>
          <cell r="G80">
            <v>155</v>
          </cell>
          <cell r="H80">
            <v>9800</v>
          </cell>
          <cell r="J80">
            <v>9765</v>
          </cell>
          <cell r="K80">
            <v>9850</v>
          </cell>
          <cell r="L80" t="str">
            <v>IZQ.</v>
          </cell>
          <cell r="M80">
            <v>135</v>
          </cell>
          <cell r="N80">
            <v>29</v>
          </cell>
          <cell r="O80">
            <v>5.84</v>
          </cell>
          <cell r="P80">
            <v>1072.4000000000001</v>
          </cell>
          <cell r="Q80">
            <v>1080.0999999999999</v>
          </cell>
          <cell r="R80">
            <v>596</v>
          </cell>
        </row>
        <row r="81">
          <cell r="A81">
            <v>81</v>
          </cell>
          <cell r="B81">
            <v>37040</v>
          </cell>
          <cell r="C81">
            <v>4</v>
          </cell>
          <cell r="D81">
            <v>0.41319444444444442</v>
          </cell>
          <cell r="E81">
            <v>0.46180555555555558</v>
          </cell>
          <cell r="F81">
            <v>162</v>
          </cell>
          <cell r="G81">
            <v>158</v>
          </cell>
          <cell r="H81">
            <v>9900</v>
          </cell>
          <cell r="J81">
            <v>9815</v>
          </cell>
          <cell r="K81">
            <v>9910</v>
          </cell>
          <cell r="L81" t="str">
            <v>DER.</v>
          </cell>
          <cell r="M81">
            <v>135</v>
          </cell>
          <cell r="N81">
            <v>30</v>
          </cell>
          <cell r="O81">
            <v>5.63</v>
          </cell>
          <cell r="P81">
            <v>1048.2</v>
          </cell>
          <cell r="Q81">
            <v>1054.4000000000001</v>
          </cell>
          <cell r="R81">
            <v>599.1</v>
          </cell>
        </row>
        <row r="82">
          <cell r="A82">
            <v>82</v>
          </cell>
          <cell r="B82">
            <v>37041</v>
          </cell>
          <cell r="C82">
            <v>2</v>
          </cell>
          <cell r="D82">
            <v>0.3125</v>
          </cell>
          <cell r="E82">
            <v>0.35416666666666669</v>
          </cell>
          <cell r="F82">
            <v>158</v>
          </cell>
          <cell r="G82">
            <v>157</v>
          </cell>
          <cell r="H82">
            <v>10000</v>
          </cell>
          <cell r="J82">
            <v>9945</v>
          </cell>
          <cell r="K82">
            <v>10050</v>
          </cell>
          <cell r="L82" t="str">
            <v>IZQ.</v>
          </cell>
          <cell r="M82">
            <v>135</v>
          </cell>
          <cell r="N82">
            <v>31</v>
          </cell>
          <cell r="O82">
            <v>5.44</v>
          </cell>
          <cell r="P82">
            <v>1005.1</v>
          </cell>
          <cell r="Q82">
            <v>1012.2</v>
          </cell>
          <cell r="R82">
            <v>573.20000000000005</v>
          </cell>
        </row>
        <row r="83">
          <cell r="A83">
            <v>83</v>
          </cell>
          <cell r="B83">
            <v>37042</v>
          </cell>
          <cell r="C83">
            <v>2</v>
          </cell>
          <cell r="D83">
            <v>0.34375</v>
          </cell>
          <cell r="E83">
            <v>0.375</v>
          </cell>
          <cell r="F83">
            <v>155</v>
          </cell>
          <cell r="G83">
            <v>150</v>
          </cell>
          <cell r="H83">
            <v>10100</v>
          </cell>
          <cell r="J83">
            <v>10098</v>
          </cell>
          <cell r="K83">
            <v>10200</v>
          </cell>
          <cell r="L83" t="str">
            <v>DER.</v>
          </cell>
          <cell r="M83">
            <v>135</v>
          </cell>
          <cell r="N83">
            <v>32</v>
          </cell>
          <cell r="O83">
            <v>5.16</v>
          </cell>
          <cell r="P83">
            <v>900.2</v>
          </cell>
          <cell r="Q83">
            <v>909.9</v>
          </cell>
          <cell r="R83">
            <v>499.1</v>
          </cell>
        </row>
        <row r="84">
          <cell r="A84">
            <v>84</v>
          </cell>
          <cell r="B84">
            <v>37041</v>
          </cell>
          <cell r="C84">
            <v>4</v>
          </cell>
          <cell r="D84">
            <v>0.43055555555555558</v>
          </cell>
          <cell r="E84">
            <v>0.47361111111111115</v>
          </cell>
          <cell r="F84">
            <v>155</v>
          </cell>
          <cell r="G84">
            <v>150</v>
          </cell>
          <cell r="H84">
            <v>10200</v>
          </cell>
          <cell r="J84">
            <v>10140</v>
          </cell>
          <cell r="K84">
            <v>10230</v>
          </cell>
          <cell r="L84" t="str">
            <v>IZQ.</v>
          </cell>
          <cell r="M84">
            <v>135</v>
          </cell>
          <cell r="N84">
            <v>31</v>
          </cell>
          <cell r="O84">
            <v>5.54</v>
          </cell>
          <cell r="P84">
            <v>996.7</v>
          </cell>
          <cell r="Q84">
            <v>1003.3</v>
          </cell>
          <cell r="R84">
            <v>557.4</v>
          </cell>
        </row>
        <row r="85">
          <cell r="A85">
            <v>85</v>
          </cell>
          <cell r="B85">
            <v>37042</v>
          </cell>
          <cell r="C85">
            <v>3</v>
          </cell>
          <cell r="D85">
            <v>0.36805555555555558</v>
          </cell>
          <cell r="E85">
            <v>0.39583333333333331</v>
          </cell>
          <cell r="F85">
            <v>158</v>
          </cell>
          <cell r="G85">
            <v>153</v>
          </cell>
          <cell r="H85">
            <v>10300</v>
          </cell>
          <cell r="J85">
            <v>10200</v>
          </cell>
          <cell r="K85">
            <v>10305</v>
          </cell>
          <cell r="L85" t="str">
            <v>DER.</v>
          </cell>
          <cell r="M85">
            <v>135</v>
          </cell>
          <cell r="N85">
            <v>32</v>
          </cell>
          <cell r="O85">
            <v>4.72</v>
          </cell>
          <cell r="P85">
            <v>794.3</v>
          </cell>
          <cell r="Q85">
            <v>803.3</v>
          </cell>
          <cell r="R85">
            <v>434.4</v>
          </cell>
        </row>
        <row r="86">
          <cell r="A86">
            <v>86</v>
          </cell>
          <cell r="B86">
            <v>37041</v>
          </cell>
          <cell r="C86">
            <v>6</v>
          </cell>
          <cell r="D86">
            <v>0.49305555555555558</v>
          </cell>
          <cell r="E86">
            <v>0.54166666666666663</v>
          </cell>
          <cell r="F86">
            <v>155</v>
          </cell>
          <cell r="G86">
            <v>150</v>
          </cell>
          <cell r="H86">
            <v>10400</v>
          </cell>
          <cell r="J86">
            <v>10330</v>
          </cell>
          <cell r="K86">
            <v>10410</v>
          </cell>
          <cell r="L86" t="str">
            <v>IZQ.</v>
          </cell>
          <cell r="M86">
            <v>135</v>
          </cell>
          <cell r="N86">
            <v>31</v>
          </cell>
          <cell r="O86">
            <v>5.84</v>
          </cell>
          <cell r="P86">
            <v>1045.7</v>
          </cell>
          <cell r="Q86">
            <v>1053.0999999999999</v>
          </cell>
          <cell r="R86">
            <v>582.29999999999995</v>
          </cell>
        </row>
        <row r="87">
          <cell r="A87">
            <v>87</v>
          </cell>
          <cell r="B87">
            <v>37042</v>
          </cell>
          <cell r="C87">
            <v>5</v>
          </cell>
          <cell r="D87">
            <v>0.52777777777777779</v>
          </cell>
          <cell r="E87">
            <v>0.55902777777777779</v>
          </cell>
          <cell r="F87">
            <v>155</v>
          </cell>
          <cell r="G87">
            <v>151</v>
          </cell>
          <cell r="H87">
            <v>10500</v>
          </cell>
          <cell r="J87">
            <v>10410</v>
          </cell>
          <cell r="K87">
            <v>10550</v>
          </cell>
          <cell r="L87" t="str">
            <v>DER.</v>
          </cell>
          <cell r="M87">
            <v>135</v>
          </cell>
          <cell r="N87">
            <v>32</v>
          </cell>
          <cell r="O87">
            <v>5.39</v>
          </cell>
          <cell r="P87">
            <v>945.2</v>
          </cell>
          <cell r="Q87">
            <v>953.5</v>
          </cell>
          <cell r="R87">
            <v>519</v>
          </cell>
        </row>
        <row r="88">
          <cell r="A88">
            <v>88</v>
          </cell>
          <cell r="B88">
            <v>37041</v>
          </cell>
          <cell r="C88">
            <v>9</v>
          </cell>
          <cell r="D88">
            <v>0.63194444444444442</v>
          </cell>
          <cell r="E88">
            <v>0.68194444444444446</v>
          </cell>
          <cell r="F88">
            <v>158</v>
          </cell>
          <cell r="G88">
            <v>154</v>
          </cell>
          <cell r="H88">
            <v>10600</v>
          </cell>
          <cell r="J88">
            <v>10590</v>
          </cell>
          <cell r="K88">
            <v>10665</v>
          </cell>
          <cell r="L88" t="str">
            <v>IZQ.</v>
          </cell>
          <cell r="M88">
            <v>135</v>
          </cell>
          <cell r="N88">
            <v>31</v>
          </cell>
          <cell r="O88">
            <v>5.3</v>
          </cell>
          <cell r="P88">
            <v>943.2</v>
          </cell>
          <cell r="Q88">
            <v>950.4</v>
          </cell>
          <cell r="R88">
            <v>526.29999999999995</v>
          </cell>
        </row>
        <row r="89">
          <cell r="A89">
            <v>89</v>
          </cell>
          <cell r="B89">
            <v>37042</v>
          </cell>
          <cell r="C89">
            <v>4</v>
          </cell>
          <cell r="D89">
            <v>0.4513888888888889</v>
          </cell>
          <cell r="E89">
            <v>0.47916666666666669</v>
          </cell>
          <cell r="F89">
            <v>156</v>
          </cell>
          <cell r="G89">
            <v>155</v>
          </cell>
          <cell r="H89">
            <v>10360</v>
          </cell>
          <cell r="J89">
            <v>10305</v>
          </cell>
          <cell r="K89">
            <v>10410</v>
          </cell>
          <cell r="L89" t="str">
            <v>DER.</v>
          </cell>
          <cell r="M89">
            <v>135</v>
          </cell>
          <cell r="N89">
            <v>32</v>
          </cell>
          <cell r="O89">
            <v>4.75</v>
          </cell>
          <cell r="P89">
            <v>866.1</v>
          </cell>
          <cell r="Q89">
            <v>872.9</v>
          </cell>
          <cell r="R89">
            <v>494.6</v>
          </cell>
        </row>
        <row r="90">
          <cell r="A90">
            <v>90</v>
          </cell>
          <cell r="B90">
            <v>37048</v>
          </cell>
          <cell r="C90">
            <v>3</v>
          </cell>
          <cell r="D90">
            <v>0.3611111111111111</v>
          </cell>
          <cell r="E90">
            <v>0.40277777777777773</v>
          </cell>
          <cell r="F90">
            <v>160</v>
          </cell>
          <cell r="G90">
            <v>154</v>
          </cell>
          <cell r="H90">
            <v>10930</v>
          </cell>
          <cell r="J90">
            <v>10920</v>
          </cell>
          <cell r="K90">
            <v>11015</v>
          </cell>
          <cell r="L90" t="str">
            <v>IZQ.</v>
          </cell>
          <cell r="M90">
            <v>145</v>
          </cell>
          <cell r="N90">
            <v>33</v>
          </cell>
          <cell r="O90">
            <v>5.33</v>
          </cell>
          <cell r="P90">
            <v>978.6</v>
          </cell>
          <cell r="Q90">
            <v>987.7</v>
          </cell>
          <cell r="R90">
            <v>552.6</v>
          </cell>
        </row>
        <row r="91">
          <cell r="A91">
            <v>91</v>
          </cell>
          <cell r="B91">
            <v>37048</v>
          </cell>
          <cell r="C91">
            <v>8</v>
          </cell>
          <cell r="D91">
            <v>0.72569444444444453</v>
          </cell>
          <cell r="E91">
            <v>0.76736111111111116</v>
          </cell>
          <cell r="F91">
            <v>155</v>
          </cell>
          <cell r="G91">
            <v>152</v>
          </cell>
          <cell r="H91">
            <v>10830</v>
          </cell>
          <cell r="J91">
            <v>10820</v>
          </cell>
          <cell r="K91">
            <v>10890</v>
          </cell>
          <cell r="L91" t="str">
            <v>DER.</v>
          </cell>
          <cell r="M91">
            <v>145</v>
          </cell>
          <cell r="N91">
            <v>33</v>
          </cell>
          <cell r="O91">
            <v>5.62</v>
          </cell>
          <cell r="P91">
            <v>1012.6</v>
          </cell>
          <cell r="Q91">
            <v>1022.5</v>
          </cell>
          <cell r="R91">
            <v>555.9</v>
          </cell>
        </row>
        <row r="92">
          <cell r="A92">
            <v>92</v>
          </cell>
          <cell r="B92">
            <v>37041</v>
          </cell>
          <cell r="C92">
            <v>10</v>
          </cell>
          <cell r="D92">
            <v>0.68402777777777779</v>
          </cell>
          <cell r="E92">
            <v>0.70833333333333337</v>
          </cell>
          <cell r="F92">
            <v>158</v>
          </cell>
          <cell r="G92">
            <v>155</v>
          </cell>
          <cell r="H92">
            <v>10730</v>
          </cell>
          <cell r="J92">
            <v>10665</v>
          </cell>
          <cell r="K92">
            <v>10755</v>
          </cell>
          <cell r="L92" t="str">
            <v>IZQ.</v>
          </cell>
          <cell r="M92">
            <v>135</v>
          </cell>
          <cell r="N92">
            <v>31</v>
          </cell>
          <cell r="O92">
            <v>5.75</v>
          </cell>
          <cell r="P92">
            <v>1046.3</v>
          </cell>
          <cell r="Q92">
            <v>1057.8</v>
          </cell>
          <cell r="R92">
            <v>581</v>
          </cell>
        </row>
        <row r="93">
          <cell r="A93">
            <v>93</v>
          </cell>
          <cell r="B93">
            <v>37048</v>
          </cell>
          <cell r="C93">
            <v>6</v>
          </cell>
          <cell r="D93">
            <v>0.60069444444444442</v>
          </cell>
          <cell r="E93">
            <v>0.64236111111111105</v>
          </cell>
          <cell r="F93">
            <v>160</v>
          </cell>
          <cell r="G93">
            <v>156</v>
          </cell>
          <cell r="H93">
            <v>10630</v>
          </cell>
          <cell r="J93">
            <v>10630</v>
          </cell>
          <cell r="K93">
            <v>10730</v>
          </cell>
          <cell r="L93" t="str">
            <v>DER.</v>
          </cell>
          <cell r="M93">
            <v>145</v>
          </cell>
          <cell r="N93">
            <v>33</v>
          </cell>
          <cell r="O93">
            <v>5.57</v>
          </cell>
          <cell r="P93">
            <v>1001.1</v>
          </cell>
          <cell r="Q93">
            <v>1010.9</v>
          </cell>
          <cell r="R93">
            <v>554</v>
          </cell>
        </row>
        <row r="94">
          <cell r="A94">
            <v>94</v>
          </cell>
          <cell r="B94">
            <v>37050</v>
          </cell>
          <cell r="C94">
            <v>2</v>
          </cell>
          <cell r="D94">
            <v>0.30555555555555552</v>
          </cell>
          <cell r="E94">
            <v>0.36805555555555558</v>
          </cell>
          <cell r="F94">
            <v>162</v>
          </cell>
          <cell r="G94">
            <v>152</v>
          </cell>
          <cell r="H94">
            <v>11030</v>
          </cell>
          <cell r="J94">
            <v>10970</v>
          </cell>
          <cell r="K94">
            <v>11060</v>
          </cell>
          <cell r="L94" t="str">
            <v>DER.</v>
          </cell>
          <cell r="M94">
            <v>140</v>
          </cell>
          <cell r="N94">
            <v>35</v>
          </cell>
          <cell r="O94">
            <v>6.26</v>
          </cell>
          <cell r="P94">
            <v>1130.5</v>
          </cell>
          <cell r="Q94">
            <v>1140.4000000000001</v>
          </cell>
          <cell r="R94">
            <v>636.79999999999995</v>
          </cell>
        </row>
        <row r="95">
          <cell r="A95">
            <v>95</v>
          </cell>
          <cell r="B95">
            <v>37049</v>
          </cell>
          <cell r="C95">
            <v>3</v>
          </cell>
          <cell r="D95">
            <v>0.56944444444444442</v>
          </cell>
          <cell r="E95">
            <v>0.60416666666666663</v>
          </cell>
          <cell r="F95">
            <v>158</v>
          </cell>
          <cell r="G95">
            <v>157</v>
          </cell>
          <cell r="H95">
            <v>11130</v>
          </cell>
          <cell r="J95">
            <v>11081</v>
          </cell>
          <cell r="K95">
            <v>11155</v>
          </cell>
          <cell r="L95" t="str">
            <v>IZQ.</v>
          </cell>
          <cell r="M95">
            <v>146</v>
          </cell>
          <cell r="N95">
            <v>34</v>
          </cell>
          <cell r="O95">
            <v>5.92</v>
          </cell>
          <cell r="P95">
            <v>1081.7</v>
          </cell>
          <cell r="Q95">
            <v>1092.2</v>
          </cell>
          <cell r="R95">
            <v>607.5</v>
          </cell>
        </row>
        <row r="96">
          <cell r="A96">
            <v>96</v>
          </cell>
          <cell r="B96">
            <v>37050</v>
          </cell>
          <cell r="C96">
            <v>4</v>
          </cell>
          <cell r="D96">
            <v>0.40972222222222227</v>
          </cell>
          <cell r="E96">
            <v>0.46875</v>
          </cell>
          <cell r="F96">
            <v>158</v>
          </cell>
          <cell r="G96">
            <v>155</v>
          </cell>
          <cell r="H96">
            <v>11230</v>
          </cell>
          <cell r="J96">
            <v>11150</v>
          </cell>
          <cell r="K96">
            <v>11250</v>
          </cell>
          <cell r="L96" t="str">
            <v>DER.</v>
          </cell>
          <cell r="M96">
            <v>145</v>
          </cell>
          <cell r="N96">
            <v>35</v>
          </cell>
          <cell r="O96">
            <v>5.41</v>
          </cell>
          <cell r="P96">
            <v>992.6</v>
          </cell>
          <cell r="Q96">
            <v>1002</v>
          </cell>
          <cell r="R96">
            <v>559.29999999999995</v>
          </cell>
        </row>
        <row r="97">
          <cell r="A97">
            <v>97</v>
          </cell>
          <cell r="B97">
            <v>37049</v>
          </cell>
          <cell r="C97">
            <v>5</v>
          </cell>
          <cell r="D97">
            <v>0.64236111111111105</v>
          </cell>
          <cell r="E97">
            <v>0.68611111111111101</v>
          </cell>
          <cell r="F97">
            <v>165</v>
          </cell>
          <cell r="G97">
            <v>165</v>
          </cell>
          <cell r="H97">
            <v>11330</v>
          </cell>
          <cell r="J97">
            <v>11253</v>
          </cell>
          <cell r="K97">
            <v>11340</v>
          </cell>
          <cell r="L97" t="str">
            <v>IZQ.</v>
          </cell>
          <cell r="M97">
            <v>148</v>
          </cell>
          <cell r="N97">
            <v>34</v>
          </cell>
          <cell r="O97">
            <v>6.13</v>
          </cell>
          <cell r="P97">
            <v>1139.9000000000001</v>
          </cell>
          <cell r="Q97">
            <v>1149.0999999999999</v>
          </cell>
          <cell r="R97">
            <v>643</v>
          </cell>
        </row>
        <row r="98">
          <cell r="A98">
            <v>98</v>
          </cell>
          <cell r="B98">
            <v>37050</v>
          </cell>
          <cell r="C98">
            <v>7</v>
          </cell>
          <cell r="D98">
            <v>0.51388888888888895</v>
          </cell>
          <cell r="E98">
            <v>0.55902777777777779</v>
          </cell>
          <cell r="F98">
            <v>158</v>
          </cell>
          <cell r="G98">
            <v>156</v>
          </cell>
          <cell r="H98">
            <v>11430</v>
          </cell>
          <cell r="J98">
            <v>11410</v>
          </cell>
          <cell r="K98">
            <v>11510</v>
          </cell>
          <cell r="L98" t="str">
            <v>DER.</v>
          </cell>
          <cell r="M98">
            <v>145</v>
          </cell>
          <cell r="N98">
            <v>35</v>
          </cell>
          <cell r="O98">
            <v>5.62</v>
          </cell>
          <cell r="P98">
            <v>1053.5999999999999</v>
          </cell>
          <cell r="Q98">
            <v>1062.0999999999999</v>
          </cell>
          <cell r="R98">
            <v>601.70000000000005</v>
          </cell>
        </row>
        <row r="99">
          <cell r="A99">
            <v>99</v>
          </cell>
          <cell r="B99">
            <v>37053</v>
          </cell>
          <cell r="C99">
            <v>3</v>
          </cell>
          <cell r="D99">
            <v>0.41666666666666669</v>
          </cell>
          <cell r="E99">
            <v>0.45833333333333331</v>
          </cell>
          <cell r="F99">
            <v>158</v>
          </cell>
          <cell r="G99">
            <v>152</v>
          </cell>
          <cell r="H99">
            <v>11530</v>
          </cell>
          <cell r="J99">
            <v>11530</v>
          </cell>
          <cell r="K99">
            <v>11630</v>
          </cell>
          <cell r="L99" t="str">
            <v>IZQ.</v>
          </cell>
          <cell r="M99">
            <v>140</v>
          </cell>
          <cell r="N99">
            <v>38</v>
          </cell>
          <cell r="O99">
            <v>5.67</v>
          </cell>
          <cell r="P99">
            <v>1055.8</v>
          </cell>
          <cell r="Q99">
            <v>1064.5</v>
          </cell>
          <cell r="R99">
            <v>589</v>
          </cell>
        </row>
        <row r="100">
          <cell r="A100">
            <v>100</v>
          </cell>
          <cell r="B100">
            <v>37050</v>
          </cell>
          <cell r="C100">
            <v>9</v>
          </cell>
          <cell r="D100">
            <v>0.57291666666666663</v>
          </cell>
          <cell r="E100">
            <v>0.61805555555555558</v>
          </cell>
          <cell r="F100">
            <v>160</v>
          </cell>
          <cell r="G100">
            <v>156</v>
          </cell>
          <cell r="H100">
            <v>11630</v>
          </cell>
          <cell r="J100">
            <v>11610</v>
          </cell>
          <cell r="K100">
            <v>11660</v>
          </cell>
          <cell r="L100" t="str">
            <v>DER.</v>
          </cell>
          <cell r="M100">
            <v>147</v>
          </cell>
          <cell r="N100">
            <v>36</v>
          </cell>
          <cell r="O100">
            <v>6.5</v>
          </cell>
          <cell r="P100">
            <v>1204.9000000000001</v>
          </cell>
          <cell r="Q100">
            <v>1215.3</v>
          </cell>
          <cell r="R100">
            <v>677.7</v>
          </cell>
        </row>
        <row r="101">
          <cell r="A101">
            <v>101</v>
          </cell>
          <cell r="B101">
            <v>37053</v>
          </cell>
          <cell r="C101">
            <v>4</v>
          </cell>
          <cell r="D101">
            <v>0.4375</v>
          </cell>
          <cell r="E101">
            <v>0.48402777777777778</v>
          </cell>
          <cell r="F101">
            <v>156</v>
          </cell>
          <cell r="G101">
            <v>150</v>
          </cell>
          <cell r="H101">
            <v>11730</v>
          </cell>
          <cell r="J101">
            <v>11630</v>
          </cell>
          <cell r="K101">
            <v>11730</v>
          </cell>
          <cell r="L101" t="str">
            <v>IZQ.</v>
          </cell>
          <cell r="M101">
            <v>145</v>
          </cell>
          <cell r="N101">
            <v>38</v>
          </cell>
          <cell r="O101">
            <v>5.83</v>
          </cell>
          <cell r="P101">
            <v>1090.2</v>
          </cell>
          <cell r="Q101">
            <v>1104.8</v>
          </cell>
          <cell r="R101">
            <v>609.79999999999995</v>
          </cell>
        </row>
        <row r="102">
          <cell r="A102">
            <v>102</v>
          </cell>
          <cell r="B102">
            <v>37050</v>
          </cell>
          <cell r="C102">
            <v>12</v>
          </cell>
          <cell r="D102">
            <v>0.68402777777777779</v>
          </cell>
          <cell r="E102">
            <v>0.71527777777777779</v>
          </cell>
          <cell r="F102">
            <v>152</v>
          </cell>
          <cell r="G102">
            <v>145</v>
          </cell>
          <cell r="H102">
            <v>11830</v>
          </cell>
          <cell r="J102">
            <v>11800</v>
          </cell>
          <cell r="K102">
            <v>11860</v>
          </cell>
          <cell r="L102" t="str">
            <v>DER.</v>
          </cell>
          <cell r="M102">
            <v>138</v>
          </cell>
          <cell r="N102">
            <v>36</v>
          </cell>
          <cell r="O102">
            <v>6.4</v>
          </cell>
          <cell r="P102">
            <v>1154.8</v>
          </cell>
          <cell r="Q102">
            <v>1170.7</v>
          </cell>
          <cell r="R102">
            <v>634.29999999999995</v>
          </cell>
        </row>
        <row r="103">
          <cell r="A103">
            <v>103</v>
          </cell>
          <cell r="B103">
            <v>37053</v>
          </cell>
          <cell r="C103">
            <v>7</v>
          </cell>
          <cell r="D103">
            <v>0.55902777777777779</v>
          </cell>
          <cell r="E103">
            <v>0.60069444444444442</v>
          </cell>
          <cell r="F103">
            <v>152</v>
          </cell>
          <cell r="G103">
            <v>150</v>
          </cell>
          <cell r="H103">
            <v>11930</v>
          </cell>
          <cell r="J103">
            <v>11890</v>
          </cell>
          <cell r="K103">
            <v>11930</v>
          </cell>
          <cell r="L103" t="str">
            <v>IZQ.</v>
          </cell>
          <cell r="M103">
            <v>140</v>
          </cell>
          <cell r="N103">
            <v>39</v>
          </cell>
          <cell r="O103">
            <v>4.41</v>
          </cell>
          <cell r="P103">
            <v>787</v>
          </cell>
          <cell r="Q103">
            <v>796.4</v>
          </cell>
          <cell r="R103">
            <v>443.2</v>
          </cell>
        </row>
        <row r="104">
          <cell r="A104">
            <v>104</v>
          </cell>
          <cell r="B104">
            <v>37051</v>
          </cell>
          <cell r="C104">
            <v>4</v>
          </cell>
          <cell r="D104">
            <v>0.54513888888888895</v>
          </cell>
          <cell r="E104">
            <v>0.57638888888888895</v>
          </cell>
          <cell r="F104">
            <v>158</v>
          </cell>
          <cell r="G104">
            <v>150</v>
          </cell>
          <cell r="H104">
            <v>12030</v>
          </cell>
          <cell r="J104">
            <v>11950</v>
          </cell>
          <cell r="K104">
            <v>12040</v>
          </cell>
          <cell r="L104" t="str">
            <v>DER.</v>
          </cell>
          <cell r="M104">
            <v>136</v>
          </cell>
          <cell r="N104">
            <v>37</v>
          </cell>
          <cell r="O104">
            <v>5.67</v>
          </cell>
          <cell r="P104">
            <v>1052.5999999999999</v>
          </cell>
          <cell r="Q104">
            <v>1064.0999999999999</v>
          </cell>
          <cell r="R104">
            <v>592.79999999999995</v>
          </cell>
        </row>
        <row r="105">
          <cell r="A105">
            <v>105</v>
          </cell>
          <cell r="B105">
            <v>37053</v>
          </cell>
          <cell r="C105">
            <v>10</v>
          </cell>
          <cell r="D105">
            <v>0.625</v>
          </cell>
          <cell r="E105">
            <v>0.6875</v>
          </cell>
          <cell r="F105">
            <v>156</v>
          </cell>
          <cell r="G105">
            <v>153</v>
          </cell>
          <cell r="H105">
            <v>12130</v>
          </cell>
          <cell r="J105">
            <v>12120</v>
          </cell>
          <cell r="K105">
            <v>12150</v>
          </cell>
          <cell r="L105" t="str">
            <v>IZQ.</v>
          </cell>
          <cell r="M105">
            <v>139</v>
          </cell>
          <cell r="N105">
            <v>39</v>
          </cell>
          <cell r="O105">
            <v>7.02</v>
          </cell>
          <cell r="P105">
            <v>1286.4000000000001</v>
          </cell>
          <cell r="Q105">
            <v>1298.9000000000001</v>
          </cell>
          <cell r="R105">
            <v>718.2</v>
          </cell>
        </row>
        <row r="106">
          <cell r="A106">
            <v>106</v>
          </cell>
          <cell r="B106">
            <v>37051</v>
          </cell>
          <cell r="C106">
            <v>8</v>
          </cell>
          <cell r="D106">
            <v>0.63888888888888895</v>
          </cell>
          <cell r="E106">
            <v>0.72916666666666663</v>
          </cell>
          <cell r="F106">
            <v>156</v>
          </cell>
          <cell r="G106">
            <v>155</v>
          </cell>
          <cell r="H106">
            <v>12230</v>
          </cell>
          <cell r="J106">
            <v>12220</v>
          </cell>
          <cell r="K106">
            <v>12315</v>
          </cell>
          <cell r="L106" t="str">
            <v>DER.</v>
          </cell>
          <cell r="M106">
            <v>145</v>
          </cell>
          <cell r="N106">
            <v>37</v>
          </cell>
          <cell r="O106">
            <v>5.6</v>
          </cell>
          <cell r="P106">
            <v>1044.3</v>
          </cell>
          <cell r="Q106">
            <v>1055.7</v>
          </cell>
          <cell r="R106">
            <v>589.1</v>
          </cell>
        </row>
        <row r="107">
          <cell r="A107">
            <v>107</v>
          </cell>
          <cell r="B107">
            <v>37063</v>
          </cell>
          <cell r="C107">
            <v>2</v>
          </cell>
          <cell r="D107">
            <v>0.28472222222222221</v>
          </cell>
          <cell r="E107">
            <v>0.35069444444444442</v>
          </cell>
          <cell r="F107">
            <v>154</v>
          </cell>
          <cell r="G107">
            <v>150</v>
          </cell>
          <cell r="H107">
            <v>12300</v>
          </cell>
          <cell r="J107">
            <v>12220</v>
          </cell>
          <cell r="K107">
            <v>12320</v>
          </cell>
          <cell r="L107" t="str">
            <v>IZQ.</v>
          </cell>
          <cell r="M107">
            <v>140</v>
          </cell>
          <cell r="N107">
            <v>40</v>
          </cell>
          <cell r="O107">
            <v>6.62</v>
          </cell>
          <cell r="P107">
            <v>1179.8</v>
          </cell>
          <cell r="Q107">
            <v>1190.9000000000001</v>
          </cell>
          <cell r="R107">
            <v>650</v>
          </cell>
        </row>
        <row r="108">
          <cell r="A108">
            <v>108</v>
          </cell>
          <cell r="B108">
            <v>37065</v>
          </cell>
          <cell r="C108">
            <v>2</v>
          </cell>
          <cell r="D108">
            <v>0.3125</v>
          </cell>
          <cell r="E108">
            <v>0.33680555555555558</v>
          </cell>
          <cell r="F108">
            <v>155</v>
          </cell>
          <cell r="G108">
            <v>155</v>
          </cell>
          <cell r="H108">
            <v>12400</v>
          </cell>
          <cell r="J108">
            <v>12360</v>
          </cell>
          <cell r="K108">
            <v>12480</v>
          </cell>
          <cell r="L108" t="str">
            <v>DER.</v>
          </cell>
          <cell r="M108">
            <v>140</v>
          </cell>
          <cell r="N108">
            <v>43</v>
          </cell>
          <cell r="O108">
            <v>5.13</v>
          </cell>
          <cell r="P108">
            <v>919.3</v>
          </cell>
          <cell r="Q108">
            <v>929.8</v>
          </cell>
          <cell r="R108">
            <v>511.4</v>
          </cell>
        </row>
        <row r="109">
          <cell r="A109">
            <v>109</v>
          </cell>
          <cell r="B109">
            <v>37063</v>
          </cell>
          <cell r="C109">
            <v>5</v>
          </cell>
          <cell r="D109">
            <v>0.41666666666666669</v>
          </cell>
          <cell r="E109">
            <v>0.46180555555555558</v>
          </cell>
          <cell r="F109">
            <v>158</v>
          </cell>
          <cell r="G109">
            <v>152</v>
          </cell>
          <cell r="H109">
            <v>12500</v>
          </cell>
          <cell r="J109">
            <v>12500</v>
          </cell>
          <cell r="K109">
            <v>12552</v>
          </cell>
          <cell r="L109" t="str">
            <v>IZQ.</v>
          </cell>
          <cell r="M109">
            <v>140</v>
          </cell>
          <cell r="N109">
            <v>40</v>
          </cell>
          <cell r="O109">
            <v>5.09</v>
          </cell>
          <cell r="P109">
            <v>923.6</v>
          </cell>
          <cell r="Q109">
            <v>933.3</v>
          </cell>
          <cell r="R109">
            <v>510</v>
          </cell>
        </row>
        <row r="110">
          <cell r="A110">
            <v>110</v>
          </cell>
          <cell r="B110">
            <v>37065</v>
          </cell>
          <cell r="C110">
            <v>4</v>
          </cell>
          <cell r="D110">
            <v>0.36805555555555558</v>
          </cell>
          <cell r="E110">
            <v>0.40277777777777773</v>
          </cell>
          <cell r="F110">
            <v>160</v>
          </cell>
          <cell r="G110">
            <v>160</v>
          </cell>
          <cell r="H110">
            <v>12600</v>
          </cell>
          <cell r="J110">
            <v>12590</v>
          </cell>
          <cell r="K110">
            <v>12690</v>
          </cell>
          <cell r="L110" t="str">
            <v>DER.</v>
          </cell>
          <cell r="M110">
            <v>140</v>
          </cell>
          <cell r="N110">
            <v>43</v>
          </cell>
          <cell r="O110">
            <v>5.79</v>
          </cell>
          <cell r="P110">
            <v>1034.5</v>
          </cell>
          <cell r="Q110">
            <v>1045</v>
          </cell>
          <cell r="R110">
            <v>577</v>
          </cell>
        </row>
        <row r="111">
          <cell r="A111">
            <v>111</v>
          </cell>
          <cell r="B111">
            <v>37063</v>
          </cell>
          <cell r="C111">
            <v>7</v>
          </cell>
          <cell r="D111">
            <v>0.52777777777777779</v>
          </cell>
          <cell r="E111">
            <v>0.57291666666666663</v>
          </cell>
          <cell r="F111">
            <v>158</v>
          </cell>
          <cell r="G111">
            <v>156</v>
          </cell>
          <cell r="H111">
            <v>12700</v>
          </cell>
          <cell r="J111">
            <v>12650</v>
          </cell>
          <cell r="K111">
            <v>12750</v>
          </cell>
          <cell r="L111" t="str">
            <v>IZQ.</v>
          </cell>
          <cell r="M111">
            <v>140</v>
          </cell>
          <cell r="N111">
            <v>40</v>
          </cell>
          <cell r="O111">
            <v>5.72</v>
          </cell>
          <cell r="P111">
            <v>1020.3</v>
          </cell>
          <cell r="Q111">
            <v>1030.5999999999999</v>
          </cell>
          <cell r="R111">
            <v>564.9</v>
          </cell>
        </row>
        <row r="112">
          <cell r="A112">
            <v>112</v>
          </cell>
          <cell r="B112">
            <v>37065</v>
          </cell>
          <cell r="C112">
            <v>7</v>
          </cell>
          <cell r="D112">
            <v>0.45833333333333331</v>
          </cell>
          <cell r="E112">
            <v>0.52777777777777779</v>
          </cell>
          <cell r="F112">
            <v>159</v>
          </cell>
          <cell r="G112">
            <v>158</v>
          </cell>
          <cell r="H112">
            <v>12800</v>
          </cell>
          <cell r="J112">
            <v>12790</v>
          </cell>
          <cell r="K112">
            <v>12900</v>
          </cell>
          <cell r="L112" t="str">
            <v>DER.</v>
          </cell>
          <cell r="M112">
            <v>140</v>
          </cell>
          <cell r="N112">
            <v>43</v>
          </cell>
          <cell r="O112">
            <v>5.72</v>
          </cell>
          <cell r="P112">
            <v>1009.6</v>
          </cell>
          <cell r="Q112">
            <v>1020.6</v>
          </cell>
          <cell r="R112">
            <v>549.9</v>
          </cell>
        </row>
        <row r="113">
          <cell r="A113">
            <v>113</v>
          </cell>
          <cell r="B113">
            <v>37063</v>
          </cell>
          <cell r="C113">
            <v>10</v>
          </cell>
          <cell r="D113">
            <v>0.61458333333333337</v>
          </cell>
          <cell r="E113">
            <v>0.65277777777777779</v>
          </cell>
          <cell r="F113">
            <v>162</v>
          </cell>
          <cell r="G113">
            <v>160</v>
          </cell>
          <cell r="H113">
            <v>12900</v>
          </cell>
          <cell r="J113">
            <v>12895</v>
          </cell>
          <cell r="K113">
            <v>12945</v>
          </cell>
          <cell r="L113" t="str">
            <v>IZQ.</v>
          </cell>
          <cell r="M113">
            <v>140</v>
          </cell>
          <cell r="N113">
            <v>41</v>
          </cell>
          <cell r="O113">
            <v>5.72</v>
          </cell>
          <cell r="P113">
            <v>982.7</v>
          </cell>
          <cell r="Q113">
            <v>992.7</v>
          </cell>
          <cell r="R113">
            <v>550.70000000000005</v>
          </cell>
        </row>
        <row r="114">
          <cell r="A114">
            <v>114</v>
          </cell>
          <cell r="B114">
            <v>37065</v>
          </cell>
          <cell r="C114">
            <v>8</v>
          </cell>
          <cell r="D114">
            <v>0.49305555555555558</v>
          </cell>
          <cell r="E114">
            <v>0.54652777777777783</v>
          </cell>
          <cell r="F114">
            <v>154</v>
          </cell>
          <cell r="G114">
            <v>152</v>
          </cell>
          <cell r="H114">
            <v>13000</v>
          </cell>
          <cell r="J114">
            <v>12900</v>
          </cell>
          <cell r="K114">
            <v>13030</v>
          </cell>
          <cell r="L114" t="str">
            <v>DER.</v>
          </cell>
          <cell r="M114">
            <v>140</v>
          </cell>
          <cell r="N114">
            <v>44</v>
          </cell>
          <cell r="O114">
            <v>4.8</v>
          </cell>
          <cell r="P114">
            <v>824</v>
          </cell>
          <cell r="Q114">
            <v>833.2</v>
          </cell>
          <cell r="R114">
            <v>452.5</v>
          </cell>
        </row>
        <row r="115">
          <cell r="A115">
            <v>115</v>
          </cell>
          <cell r="B115">
            <v>37064</v>
          </cell>
          <cell r="C115">
            <v>2</v>
          </cell>
          <cell r="D115">
            <v>0.32291666666666669</v>
          </cell>
          <cell r="E115">
            <v>0.3611111111111111</v>
          </cell>
          <cell r="F115">
            <v>168</v>
          </cell>
          <cell r="G115">
            <v>165</v>
          </cell>
          <cell r="H115">
            <v>13100</v>
          </cell>
          <cell r="J115">
            <v>13090</v>
          </cell>
          <cell r="K115">
            <v>13190</v>
          </cell>
          <cell r="L115" t="str">
            <v>IZQ.</v>
          </cell>
          <cell r="M115">
            <v>140</v>
          </cell>
          <cell r="N115">
            <v>42</v>
          </cell>
          <cell r="O115">
            <v>4.93</v>
          </cell>
          <cell r="P115">
            <v>895</v>
          </cell>
          <cell r="Q115">
            <v>904.8</v>
          </cell>
          <cell r="R115">
            <v>459.6</v>
          </cell>
        </row>
        <row r="116">
          <cell r="A116">
            <v>116</v>
          </cell>
          <cell r="B116">
            <v>37068</v>
          </cell>
          <cell r="C116">
            <v>2</v>
          </cell>
          <cell r="D116">
            <v>0.51388888888888895</v>
          </cell>
          <cell r="E116">
            <v>0.56944444444444442</v>
          </cell>
          <cell r="F116">
            <v>155</v>
          </cell>
          <cell r="G116">
            <v>155</v>
          </cell>
          <cell r="H116">
            <v>13200</v>
          </cell>
          <cell r="J116">
            <v>13130</v>
          </cell>
          <cell r="K116">
            <v>13240</v>
          </cell>
          <cell r="L116" t="str">
            <v>DER.</v>
          </cell>
          <cell r="M116">
            <v>140</v>
          </cell>
          <cell r="N116">
            <v>45</v>
          </cell>
          <cell r="O116">
            <v>5.2</v>
          </cell>
          <cell r="P116">
            <v>945</v>
          </cell>
          <cell r="Q116">
            <v>952.3</v>
          </cell>
          <cell r="R116">
            <v>530</v>
          </cell>
        </row>
        <row r="117">
          <cell r="A117">
            <v>117</v>
          </cell>
          <cell r="B117">
            <v>37064</v>
          </cell>
          <cell r="C117">
            <v>5</v>
          </cell>
          <cell r="D117">
            <v>0.5</v>
          </cell>
          <cell r="E117">
            <v>0.55555555555555558</v>
          </cell>
          <cell r="F117">
            <v>158</v>
          </cell>
          <cell r="G117">
            <v>150</v>
          </cell>
          <cell r="H117">
            <v>13300</v>
          </cell>
          <cell r="J117">
            <v>13290</v>
          </cell>
          <cell r="K117">
            <v>13390</v>
          </cell>
          <cell r="L117" t="str">
            <v>IZQ.</v>
          </cell>
          <cell r="M117">
            <v>140</v>
          </cell>
          <cell r="N117">
            <v>42</v>
          </cell>
          <cell r="O117">
            <v>5.76</v>
          </cell>
          <cell r="P117">
            <v>1007.7</v>
          </cell>
          <cell r="Q117">
            <v>1017.6</v>
          </cell>
          <cell r="R117">
            <v>551.6</v>
          </cell>
        </row>
        <row r="118">
          <cell r="A118">
            <v>118</v>
          </cell>
          <cell r="B118">
            <v>37068</v>
          </cell>
          <cell r="C118">
            <v>4</v>
          </cell>
          <cell r="D118">
            <v>0.66666666666666663</v>
          </cell>
          <cell r="E118">
            <v>0.74305555555555547</v>
          </cell>
          <cell r="F118">
            <v>160</v>
          </cell>
          <cell r="G118">
            <v>160</v>
          </cell>
          <cell r="H118">
            <v>13400</v>
          </cell>
          <cell r="J118">
            <v>13350</v>
          </cell>
          <cell r="K118">
            <v>13485</v>
          </cell>
          <cell r="L118" t="str">
            <v>DER.</v>
          </cell>
          <cell r="M118">
            <v>140</v>
          </cell>
          <cell r="N118">
            <v>45</v>
          </cell>
          <cell r="O118">
            <v>4.79</v>
          </cell>
          <cell r="P118">
            <v>854.3</v>
          </cell>
          <cell r="Q118">
            <v>860.5</v>
          </cell>
          <cell r="R118">
            <v>491.7</v>
          </cell>
        </row>
        <row r="119">
          <cell r="A119">
            <v>119</v>
          </cell>
          <cell r="B119">
            <v>37064</v>
          </cell>
          <cell r="C119">
            <v>7</v>
          </cell>
          <cell r="D119">
            <v>0.54861111111111105</v>
          </cell>
          <cell r="E119">
            <v>0.61458333333333337</v>
          </cell>
          <cell r="F119">
            <v>162</v>
          </cell>
          <cell r="G119">
            <v>160</v>
          </cell>
          <cell r="H119">
            <v>13500</v>
          </cell>
          <cell r="J119">
            <v>13440</v>
          </cell>
          <cell r="K119">
            <v>13540</v>
          </cell>
          <cell r="L119" t="str">
            <v>IZQ.</v>
          </cell>
          <cell r="M119">
            <v>140</v>
          </cell>
          <cell r="N119">
            <v>42</v>
          </cell>
          <cell r="O119">
            <v>5.4</v>
          </cell>
          <cell r="P119">
            <v>987.5</v>
          </cell>
          <cell r="Q119">
            <v>996.6</v>
          </cell>
          <cell r="R119">
            <v>555.6</v>
          </cell>
        </row>
        <row r="120">
          <cell r="A120">
            <v>120</v>
          </cell>
          <cell r="B120">
            <v>37069</v>
          </cell>
          <cell r="C120">
            <v>2</v>
          </cell>
          <cell r="D120">
            <v>0.27777777777777779</v>
          </cell>
          <cell r="E120">
            <v>0.36805555555555558</v>
          </cell>
          <cell r="F120">
            <v>160</v>
          </cell>
          <cell r="G120">
            <v>160</v>
          </cell>
          <cell r="H120">
            <v>13600</v>
          </cell>
          <cell r="J120">
            <v>13600</v>
          </cell>
          <cell r="K120">
            <v>13720</v>
          </cell>
          <cell r="L120" t="str">
            <v>DER.</v>
          </cell>
          <cell r="M120">
            <v>140</v>
          </cell>
          <cell r="N120">
            <v>46</v>
          </cell>
          <cell r="O120">
            <v>4.93</v>
          </cell>
          <cell r="P120">
            <v>874.4</v>
          </cell>
          <cell r="Q120">
            <v>880.8</v>
          </cell>
          <cell r="R120">
            <v>503</v>
          </cell>
        </row>
        <row r="121">
          <cell r="A121">
            <v>121</v>
          </cell>
          <cell r="B121">
            <v>37064</v>
          </cell>
          <cell r="C121">
            <v>10</v>
          </cell>
          <cell r="D121">
            <v>0.6875</v>
          </cell>
          <cell r="E121">
            <v>0.7416666666666667</v>
          </cell>
          <cell r="F121">
            <v>156</v>
          </cell>
          <cell r="G121">
            <v>155</v>
          </cell>
          <cell r="H121">
            <v>13700</v>
          </cell>
          <cell r="J121">
            <v>13680</v>
          </cell>
          <cell r="K121">
            <v>13755</v>
          </cell>
          <cell r="L121" t="str">
            <v>IZQ.</v>
          </cell>
          <cell r="M121">
            <v>140</v>
          </cell>
          <cell r="N121">
            <v>42</v>
          </cell>
          <cell r="O121">
            <v>6.44</v>
          </cell>
          <cell r="P121">
            <v>1211.0999999999999</v>
          </cell>
          <cell r="Q121">
            <v>1220.7</v>
          </cell>
          <cell r="R121">
            <v>688.5</v>
          </cell>
        </row>
        <row r="122">
          <cell r="A122">
            <v>122</v>
          </cell>
          <cell r="B122">
            <v>37069</v>
          </cell>
          <cell r="C122">
            <v>3</v>
          </cell>
          <cell r="D122">
            <v>0.33333333333333331</v>
          </cell>
          <cell r="E122">
            <v>0.44791666666666669</v>
          </cell>
          <cell r="F122">
            <v>156</v>
          </cell>
          <cell r="G122">
            <v>152</v>
          </cell>
          <cell r="H122">
            <v>13800</v>
          </cell>
          <cell r="J122">
            <v>13720</v>
          </cell>
          <cell r="K122">
            <v>13820</v>
          </cell>
          <cell r="L122" t="str">
            <v>DER.</v>
          </cell>
          <cell r="M122">
            <v>140</v>
          </cell>
          <cell r="N122">
            <v>46</v>
          </cell>
          <cell r="O122">
            <v>5.35</v>
          </cell>
          <cell r="P122">
            <v>937</v>
          </cell>
          <cell r="Q122">
            <v>944.3</v>
          </cell>
          <cell r="R122">
            <v>520.9</v>
          </cell>
        </row>
        <row r="123">
          <cell r="A123">
            <v>123</v>
          </cell>
          <cell r="B123">
            <v>37070</v>
          </cell>
          <cell r="C123">
            <v>1</v>
          </cell>
          <cell r="D123">
            <v>0.25694444444444448</v>
          </cell>
          <cell r="E123">
            <v>0.3125</v>
          </cell>
          <cell r="F123">
            <v>158</v>
          </cell>
          <cell r="G123">
            <v>140</v>
          </cell>
          <cell r="H123">
            <v>13900</v>
          </cell>
          <cell r="J123">
            <v>13870</v>
          </cell>
          <cell r="K123">
            <v>13950</v>
          </cell>
          <cell r="L123" t="str">
            <v>IZQ.</v>
          </cell>
          <cell r="M123">
            <v>140</v>
          </cell>
          <cell r="N123">
            <v>48</v>
          </cell>
          <cell r="O123">
            <v>5.84</v>
          </cell>
          <cell r="P123">
            <v>1073</v>
          </cell>
          <cell r="Q123">
            <v>1080.8</v>
          </cell>
          <cell r="R123">
            <v>604.70000000000005</v>
          </cell>
        </row>
        <row r="124">
          <cell r="A124">
            <v>124</v>
          </cell>
          <cell r="B124">
            <v>37069</v>
          </cell>
          <cell r="C124">
            <v>6</v>
          </cell>
          <cell r="D124">
            <v>0.49305555555555558</v>
          </cell>
          <cell r="E124">
            <v>0.55208333333333337</v>
          </cell>
          <cell r="F124">
            <v>158</v>
          </cell>
          <cell r="G124">
            <v>155</v>
          </cell>
          <cell r="H124">
            <v>14000</v>
          </cell>
          <cell r="J124">
            <v>13970</v>
          </cell>
          <cell r="K124">
            <v>14080</v>
          </cell>
          <cell r="L124" t="str">
            <v>DER.</v>
          </cell>
          <cell r="M124">
            <v>140</v>
          </cell>
          <cell r="N124">
            <v>46</v>
          </cell>
          <cell r="O124">
            <v>5.64</v>
          </cell>
          <cell r="P124">
            <v>1019.9</v>
          </cell>
          <cell r="Q124">
            <v>1027.3</v>
          </cell>
          <cell r="R124">
            <v>577.6</v>
          </cell>
        </row>
        <row r="125">
          <cell r="A125">
            <v>125</v>
          </cell>
          <cell r="B125">
            <v>37070</v>
          </cell>
          <cell r="C125">
            <v>3</v>
          </cell>
          <cell r="D125">
            <v>0.51736111111111105</v>
          </cell>
          <cell r="E125">
            <v>0.56944444444444442</v>
          </cell>
          <cell r="F125">
            <v>162</v>
          </cell>
          <cell r="G125">
            <v>160</v>
          </cell>
          <cell r="H125">
            <v>14100</v>
          </cell>
          <cell r="J125">
            <v>14005</v>
          </cell>
          <cell r="K125">
            <v>14110</v>
          </cell>
          <cell r="L125" t="str">
            <v>IZQ.</v>
          </cell>
          <cell r="M125">
            <v>140</v>
          </cell>
          <cell r="N125">
            <v>48</v>
          </cell>
          <cell r="O125">
            <v>5.41</v>
          </cell>
          <cell r="P125">
            <v>969.7</v>
          </cell>
          <cell r="Q125">
            <v>977.4</v>
          </cell>
          <cell r="R125">
            <v>546.1</v>
          </cell>
        </row>
        <row r="126">
          <cell r="A126">
            <v>126</v>
          </cell>
          <cell r="B126">
            <v>37069</v>
          </cell>
          <cell r="C126">
            <v>8</v>
          </cell>
          <cell r="D126">
            <v>0.59027777777777779</v>
          </cell>
          <cell r="E126">
            <v>0.63541666666666663</v>
          </cell>
          <cell r="F126">
            <v>156</v>
          </cell>
          <cell r="G126">
            <v>150</v>
          </cell>
          <cell r="H126">
            <v>14200</v>
          </cell>
          <cell r="J126">
            <v>14160</v>
          </cell>
          <cell r="K126">
            <v>14210</v>
          </cell>
          <cell r="L126" t="str">
            <v>DER.</v>
          </cell>
          <cell r="M126">
            <v>140</v>
          </cell>
          <cell r="N126">
            <v>47</v>
          </cell>
          <cell r="O126">
            <v>4.75</v>
          </cell>
          <cell r="P126">
            <v>863.6</v>
          </cell>
          <cell r="Q126">
            <v>870.4</v>
          </cell>
          <cell r="R126">
            <v>503.6</v>
          </cell>
        </row>
        <row r="127">
          <cell r="A127">
            <v>127</v>
          </cell>
          <cell r="B127">
            <v>37070</v>
          </cell>
          <cell r="C127">
            <v>6</v>
          </cell>
          <cell r="D127">
            <v>0.65277777777777779</v>
          </cell>
          <cell r="E127">
            <v>0.71180555555555547</v>
          </cell>
          <cell r="F127">
            <v>154</v>
          </cell>
          <cell r="G127">
            <v>152</v>
          </cell>
          <cell r="H127">
            <v>14300</v>
          </cell>
          <cell r="J127">
            <v>14280</v>
          </cell>
          <cell r="K127">
            <v>14320</v>
          </cell>
          <cell r="L127" t="str">
            <v>IZQ.</v>
          </cell>
          <cell r="M127">
            <v>140</v>
          </cell>
          <cell r="N127">
            <v>48</v>
          </cell>
          <cell r="O127">
            <v>5.2</v>
          </cell>
          <cell r="P127">
            <v>930.5</v>
          </cell>
          <cell r="Q127">
            <v>938</v>
          </cell>
          <cell r="R127">
            <v>518.5</v>
          </cell>
        </row>
        <row r="128">
          <cell r="A128">
            <v>128</v>
          </cell>
          <cell r="B128">
            <v>37075</v>
          </cell>
          <cell r="C128">
            <v>3</v>
          </cell>
          <cell r="D128">
            <v>0.34722222222222227</v>
          </cell>
          <cell r="E128">
            <v>0.3888888888888889</v>
          </cell>
          <cell r="F128">
            <v>156</v>
          </cell>
          <cell r="G128">
            <v>155</v>
          </cell>
          <cell r="H128">
            <v>14400</v>
          </cell>
          <cell r="J128">
            <v>14310</v>
          </cell>
          <cell r="K128">
            <v>14420</v>
          </cell>
          <cell r="L128" t="str">
            <v>DER.</v>
          </cell>
          <cell r="M128">
            <v>140</v>
          </cell>
          <cell r="N128">
            <v>52</v>
          </cell>
          <cell r="O128">
            <v>5.17</v>
          </cell>
          <cell r="P128">
            <v>956.2</v>
          </cell>
          <cell r="Q128">
            <v>964.2</v>
          </cell>
          <cell r="R128">
            <v>545</v>
          </cell>
        </row>
        <row r="129">
          <cell r="A129">
            <v>129</v>
          </cell>
          <cell r="B129">
            <v>37072</v>
          </cell>
          <cell r="C129">
            <v>1</v>
          </cell>
          <cell r="D129">
            <v>0.21527777777777779</v>
          </cell>
          <cell r="E129">
            <v>0.29166666666666669</v>
          </cell>
          <cell r="F129">
            <v>158</v>
          </cell>
          <cell r="G129">
            <v>150</v>
          </cell>
          <cell r="H129">
            <v>14500</v>
          </cell>
          <cell r="J129">
            <v>14470</v>
          </cell>
          <cell r="K129">
            <v>14520</v>
          </cell>
          <cell r="L129" t="str">
            <v>IZQ.</v>
          </cell>
          <cell r="M129">
            <v>138</v>
          </cell>
          <cell r="N129">
            <v>50</v>
          </cell>
          <cell r="O129">
            <v>5.79</v>
          </cell>
          <cell r="P129">
            <v>1075.5999999999999</v>
          </cell>
          <cell r="Q129">
            <v>1083.8</v>
          </cell>
          <cell r="R129">
            <v>608.5</v>
          </cell>
        </row>
        <row r="130">
          <cell r="A130">
            <v>130</v>
          </cell>
          <cell r="B130">
            <v>37071</v>
          </cell>
          <cell r="C130">
            <v>1</v>
          </cell>
          <cell r="D130">
            <v>0.41666666666666669</v>
          </cell>
          <cell r="E130">
            <v>0.46180555555555558</v>
          </cell>
          <cell r="F130">
            <v>156</v>
          </cell>
          <cell r="G130">
            <v>155</v>
          </cell>
          <cell r="H130">
            <v>14600</v>
          </cell>
          <cell r="J130">
            <v>14580</v>
          </cell>
          <cell r="K130">
            <v>14630</v>
          </cell>
          <cell r="L130" t="str">
            <v>DER.</v>
          </cell>
          <cell r="M130">
            <v>145</v>
          </cell>
          <cell r="N130">
            <v>49</v>
          </cell>
          <cell r="O130">
            <v>5.24</v>
          </cell>
          <cell r="P130">
            <v>960.6</v>
          </cell>
          <cell r="Q130">
            <v>968.4</v>
          </cell>
          <cell r="R130">
            <v>542.1</v>
          </cell>
        </row>
        <row r="131">
          <cell r="A131">
            <v>131</v>
          </cell>
          <cell r="B131">
            <v>37072</v>
          </cell>
          <cell r="C131">
            <v>3</v>
          </cell>
          <cell r="D131">
            <v>0.29166666666666669</v>
          </cell>
          <cell r="E131">
            <v>0.33333333333333331</v>
          </cell>
          <cell r="F131">
            <v>162</v>
          </cell>
          <cell r="G131">
            <v>162</v>
          </cell>
          <cell r="H131">
            <v>14700</v>
          </cell>
          <cell r="J131">
            <v>14650</v>
          </cell>
          <cell r="K131">
            <v>14715</v>
          </cell>
          <cell r="L131" t="str">
            <v>IZQ.</v>
          </cell>
          <cell r="M131">
            <v>148</v>
          </cell>
          <cell r="N131">
            <v>50</v>
          </cell>
          <cell r="O131">
            <v>5.15</v>
          </cell>
          <cell r="P131">
            <v>922.9</v>
          </cell>
          <cell r="Q131">
            <v>931.2</v>
          </cell>
          <cell r="R131">
            <v>507.2</v>
          </cell>
        </row>
        <row r="132">
          <cell r="A132">
            <v>132</v>
          </cell>
          <cell r="B132">
            <v>37071</v>
          </cell>
          <cell r="C132">
            <v>4</v>
          </cell>
          <cell r="D132">
            <v>0.5</v>
          </cell>
          <cell r="E132">
            <v>0.54513888888888895</v>
          </cell>
          <cell r="F132">
            <v>156</v>
          </cell>
          <cell r="G132">
            <v>150</v>
          </cell>
          <cell r="H132">
            <v>14800</v>
          </cell>
          <cell r="J132">
            <v>14780</v>
          </cell>
          <cell r="K132">
            <v>14890</v>
          </cell>
          <cell r="L132" t="str">
            <v>DER.</v>
          </cell>
          <cell r="M132">
            <v>140</v>
          </cell>
          <cell r="N132">
            <v>49</v>
          </cell>
          <cell r="O132">
            <v>5.44</v>
          </cell>
          <cell r="P132">
            <v>1024.5</v>
          </cell>
          <cell r="Q132">
            <v>1032.7</v>
          </cell>
          <cell r="R132">
            <v>582.5</v>
          </cell>
        </row>
        <row r="133">
          <cell r="A133">
            <v>133</v>
          </cell>
          <cell r="B133">
            <v>37072</v>
          </cell>
          <cell r="C133">
            <v>6</v>
          </cell>
          <cell r="D133">
            <v>0.40277777777777773</v>
          </cell>
          <cell r="E133">
            <v>0.4513888888888889</v>
          </cell>
          <cell r="F133">
            <v>156</v>
          </cell>
          <cell r="G133">
            <v>145</v>
          </cell>
          <cell r="H133">
            <v>14900</v>
          </cell>
          <cell r="J133">
            <v>14840</v>
          </cell>
          <cell r="K133">
            <v>14940</v>
          </cell>
          <cell r="L133" t="str">
            <v>IZQ.</v>
          </cell>
          <cell r="M133">
            <v>125</v>
          </cell>
          <cell r="N133">
            <v>50</v>
          </cell>
          <cell r="O133">
            <v>5.13</v>
          </cell>
          <cell r="P133">
            <v>949.1</v>
          </cell>
          <cell r="Q133">
            <v>956.2</v>
          </cell>
          <cell r="R133">
            <v>533.1</v>
          </cell>
        </row>
        <row r="134">
          <cell r="A134">
            <v>134</v>
          </cell>
          <cell r="B134">
            <v>37071</v>
          </cell>
          <cell r="C134">
            <v>6</v>
          </cell>
          <cell r="D134">
            <v>0.60416666666666663</v>
          </cell>
          <cell r="E134">
            <v>0.65972222222222221</v>
          </cell>
          <cell r="F134">
            <v>158</v>
          </cell>
          <cell r="G134">
            <v>158</v>
          </cell>
          <cell r="H134">
            <v>15000</v>
          </cell>
          <cell r="J134">
            <v>14940</v>
          </cell>
          <cell r="K134">
            <v>15042</v>
          </cell>
          <cell r="L134" t="str">
            <v>DER.</v>
          </cell>
          <cell r="M134">
            <v>150</v>
          </cell>
          <cell r="N134">
            <v>49</v>
          </cell>
          <cell r="O134">
            <v>5.31</v>
          </cell>
          <cell r="P134">
            <v>1012.8</v>
          </cell>
          <cell r="Q134">
            <v>1021</v>
          </cell>
          <cell r="R134">
            <v>570</v>
          </cell>
        </row>
        <row r="135">
          <cell r="A135">
            <v>135</v>
          </cell>
          <cell r="B135">
            <v>37072</v>
          </cell>
          <cell r="C135">
            <v>9</v>
          </cell>
          <cell r="D135">
            <v>0.46180555555555558</v>
          </cell>
          <cell r="E135">
            <v>0.50694444444444442</v>
          </cell>
          <cell r="F135">
            <v>158</v>
          </cell>
          <cell r="G135">
            <v>158</v>
          </cell>
          <cell r="H135">
            <v>15100</v>
          </cell>
          <cell r="J135">
            <v>15070</v>
          </cell>
          <cell r="K135">
            <v>15130</v>
          </cell>
          <cell r="L135" t="str">
            <v>IZQ.</v>
          </cell>
          <cell r="M135">
            <v>150</v>
          </cell>
          <cell r="N135">
            <v>51</v>
          </cell>
          <cell r="O135">
            <v>4.95</v>
          </cell>
          <cell r="P135">
            <v>888</v>
          </cell>
          <cell r="Q135">
            <v>896.4</v>
          </cell>
          <cell r="R135">
            <v>491.4</v>
          </cell>
        </row>
        <row r="136">
          <cell r="A136">
            <v>136</v>
          </cell>
          <cell r="B136">
            <v>37071</v>
          </cell>
          <cell r="C136">
            <v>8</v>
          </cell>
          <cell r="D136">
            <v>0.65277777777777779</v>
          </cell>
          <cell r="E136">
            <v>0.69791666666666663</v>
          </cell>
          <cell r="F136">
            <v>156</v>
          </cell>
          <cell r="G136">
            <v>155</v>
          </cell>
          <cell r="H136">
            <v>15200</v>
          </cell>
          <cell r="J136">
            <v>15150</v>
          </cell>
          <cell r="K136">
            <v>15205</v>
          </cell>
          <cell r="L136" t="str">
            <v>DER.</v>
          </cell>
          <cell r="M136">
            <v>152</v>
          </cell>
          <cell r="N136">
            <v>49</v>
          </cell>
          <cell r="O136">
            <v>4.9400000000000004</v>
          </cell>
          <cell r="P136">
            <v>935.4</v>
          </cell>
          <cell r="Q136">
            <v>943.6</v>
          </cell>
          <cell r="R136">
            <v>523</v>
          </cell>
        </row>
        <row r="137">
          <cell r="A137">
            <v>137</v>
          </cell>
          <cell r="B137">
            <v>37072</v>
          </cell>
          <cell r="C137">
            <v>12</v>
          </cell>
          <cell r="D137">
            <v>0.5625</v>
          </cell>
          <cell r="E137">
            <v>0.61805555555555558</v>
          </cell>
          <cell r="F137">
            <v>153</v>
          </cell>
          <cell r="G137">
            <v>153</v>
          </cell>
          <cell r="H137">
            <v>15300</v>
          </cell>
          <cell r="J137">
            <v>15280</v>
          </cell>
          <cell r="K137">
            <v>15345</v>
          </cell>
          <cell r="L137" t="str">
            <v>IZQ.</v>
          </cell>
          <cell r="M137">
            <v>145</v>
          </cell>
          <cell r="N137">
            <v>51</v>
          </cell>
          <cell r="O137">
            <v>4.97</v>
          </cell>
          <cell r="P137">
            <v>908.4</v>
          </cell>
          <cell r="Q137">
            <v>916.8</v>
          </cell>
          <cell r="R137">
            <v>511.3</v>
          </cell>
        </row>
        <row r="138">
          <cell r="A138">
            <v>138</v>
          </cell>
          <cell r="B138">
            <v>37118</v>
          </cell>
          <cell r="C138">
            <v>8</v>
          </cell>
          <cell r="D138">
            <v>0.63541666666666663</v>
          </cell>
          <cell r="E138">
            <v>0.68055555555555547</v>
          </cell>
          <cell r="F138">
            <v>155</v>
          </cell>
          <cell r="G138">
            <v>153</v>
          </cell>
          <cell r="H138">
            <v>15400</v>
          </cell>
          <cell r="J138">
            <v>15360</v>
          </cell>
          <cell r="K138">
            <v>15460</v>
          </cell>
          <cell r="L138" t="str">
            <v>DER.</v>
          </cell>
          <cell r="M138">
            <v>145</v>
          </cell>
          <cell r="N138">
            <v>74</v>
          </cell>
          <cell r="O138">
            <v>5.12</v>
          </cell>
          <cell r="P138">
            <v>846.8</v>
          </cell>
          <cell r="Q138">
            <v>856.2</v>
          </cell>
          <cell r="R138">
            <v>476</v>
          </cell>
        </row>
        <row r="139">
          <cell r="A139">
            <v>139</v>
          </cell>
          <cell r="B139">
            <v>37075</v>
          </cell>
          <cell r="C139">
            <v>5</v>
          </cell>
          <cell r="D139">
            <v>0.39930555555555558</v>
          </cell>
          <cell r="E139">
            <v>0.4375</v>
          </cell>
          <cell r="F139">
            <v>159</v>
          </cell>
          <cell r="G139">
            <v>155</v>
          </cell>
          <cell r="H139">
            <v>15500</v>
          </cell>
          <cell r="J139">
            <v>15480</v>
          </cell>
          <cell r="K139">
            <v>15540</v>
          </cell>
          <cell r="L139" t="str">
            <v>IZQ.</v>
          </cell>
          <cell r="M139">
            <v>140</v>
          </cell>
          <cell r="N139">
            <v>52</v>
          </cell>
          <cell r="O139">
            <v>5.1100000000000003</v>
          </cell>
          <cell r="P139">
            <v>962.1</v>
          </cell>
          <cell r="Q139">
            <v>975.8</v>
          </cell>
          <cell r="R139">
            <v>545.20000000000005</v>
          </cell>
        </row>
        <row r="140">
          <cell r="A140">
            <v>140</v>
          </cell>
          <cell r="B140">
            <v>37072</v>
          </cell>
          <cell r="C140">
            <v>14</v>
          </cell>
          <cell r="D140">
            <v>0.75</v>
          </cell>
          <cell r="E140">
            <v>0.79166666666666663</v>
          </cell>
          <cell r="F140">
            <v>156</v>
          </cell>
          <cell r="G140">
            <v>150</v>
          </cell>
          <cell r="H140">
            <v>15600</v>
          </cell>
          <cell r="J140">
            <v>15600</v>
          </cell>
          <cell r="K140">
            <v>15650</v>
          </cell>
          <cell r="L140" t="str">
            <v>DER.</v>
          </cell>
          <cell r="M140">
            <v>145</v>
          </cell>
          <cell r="N140">
            <v>51</v>
          </cell>
          <cell r="O140">
            <v>5.53</v>
          </cell>
          <cell r="P140">
            <v>1054.9000000000001</v>
          </cell>
          <cell r="Q140">
            <v>1065.0999999999999</v>
          </cell>
          <cell r="R140">
            <v>600.6</v>
          </cell>
        </row>
        <row r="141">
          <cell r="A141">
            <v>141</v>
          </cell>
          <cell r="B141">
            <v>37075</v>
          </cell>
          <cell r="C141">
            <v>7</v>
          </cell>
          <cell r="D141">
            <v>0.47222222222222227</v>
          </cell>
          <cell r="E141">
            <v>0.54513888888888895</v>
          </cell>
          <cell r="F141">
            <v>160</v>
          </cell>
          <cell r="G141">
            <v>160</v>
          </cell>
          <cell r="H141">
            <v>15700</v>
          </cell>
          <cell r="J141">
            <v>15600</v>
          </cell>
          <cell r="K141">
            <v>15720</v>
          </cell>
          <cell r="L141" t="str">
            <v>IZQ.</v>
          </cell>
          <cell r="M141">
            <v>140</v>
          </cell>
          <cell r="N141">
            <v>52</v>
          </cell>
          <cell r="O141">
            <v>5.62</v>
          </cell>
          <cell r="P141">
            <v>1049.0999999999999</v>
          </cell>
          <cell r="Q141">
            <v>1060.9000000000001</v>
          </cell>
          <cell r="R141">
            <v>595.9</v>
          </cell>
        </row>
        <row r="142">
          <cell r="A142">
            <v>142</v>
          </cell>
          <cell r="B142">
            <v>37075</v>
          </cell>
          <cell r="C142">
            <v>11</v>
          </cell>
          <cell r="D142">
            <v>0.66666666666666663</v>
          </cell>
          <cell r="E142">
            <v>0.71527777777777779</v>
          </cell>
          <cell r="F142">
            <v>158</v>
          </cell>
          <cell r="G142">
            <v>158</v>
          </cell>
          <cell r="H142">
            <v>15800</v>
          </cell>
          <cell r="J142">
            <v>15750</v>
          </cell>
          <cell r="K142">
            <v>15890</v>
          </cell>
          <cell r="L142" t="str">
            <v>DER.</v>
          </cell>
          <cell r="M142">
            <v>145</v>
          </cell>
          <cell r="N142">
            <v>52</v>
          </cell>
          <cell r="O142">
            <v>4.21</v>
          </cell>
          <cell r="P142">
            <v>746.5</v>
          </cell>
          <cell r="Q142">
            <v>756.8</v>
          </cell>
          <cell r="R142">
            <v>417.1</v>
          </cell>
        </row>
        <row r="143">
          <cell r="A143">
            <v>143</v>
          </cell>
          <cell r="B143">
            <v>37075</v>
          </cell>
          <cell r="C143">
            <v>9</v>
          </cell>
          <cell r="D143">
            <v>0.61944444444444446</v>
          </cell>
          <cell r="E143">
            <v>0.66666666666666663</v>
          </cell>
          <cell r="F143">
            <v>155</v>
          </cell>
          <cell r="G143">
            <v>155</v>
          </cell>
          <cell r="H143">
            <v>15850</v>
          </cell>
          <cell r="J143">
            <v>15820</v>
          </cell>
          <cell r="K143">
            <v>15883</v>
          </cell>
          <cell r="L143" t="str">
            <v>IZQ.</v>
          </cell>
          <cell r="M143">
            <v>146</v>
          </cell>
          <cell r="N143">
            <v>52</v>
          </cell>
          <cell r="O143">
            <v>4.79</v>
          </cell>
          <cell r="P143">
            <v>880.5</v>
          </cell>
          <cell r="Q143">
            <v>890.8</v>
          </cell>
          <cell r="R143">
            <v>502.4</v>
          </cell>
        </row>
        <row r="144">
          <cell r="A144">
            <v>144</v>
          </cell>
          <cell r="B144">
            <v>37075</v>
          </cell>
          <cell r="C144">
            <v>9</v>
          </cell>
          <cell r="D144">
            <v>0.61944444444444446</v>
          </cell>
          <cell r="E144">
            <v>0.66666666666666663</v>
          </cell>
          <cell r="F144">
            <v>155</v>
          </cell>
          <cell r="G144">
            <v>155</v>
          </cell>
          <cell r="H144">
            <v>15870</v>
          </cell>
          <cell r="J144">
            <v>15820</v>
          </cell>
          <cell r="K144">
            <v>15883</v>
          </cell>
          <cell r="M144">
            <v>146</v>
          </cell>
          <cell r="N144">
            <v>52</v>
          </cell>
          <cell r="O144">
            <v>5.15</v>
          </cell>
          <cell r="P144">
            <v>950.6</v>
          </cell>
          <cell r="Q144">
            <v>961.3</v>
          </cell>
          <cell r="R144">
            <v>538.4</v>
          </cell>
        </row>
        <row r="145">
          <cell r="A145">
            <v>145</v>
          </cell>
          <cell r="B145">
            <v>37075</v>
          </cell>
          <cell r="C145">
            <v>10</v>
          </cell>
          <cell r="D145">
            <v>0.66319444444444442</v>
          </cell>
          <cell r="E145">
            <v>0.70833333333333337</v>
          </cell>
          <cell r="F145">
            <v>150</v>
          </cell>
          <cell r="G145">
            <v>150</v>
          </cell>
          <cell r="H145">
            <v>15900</v>
          </cell>
          <cell r="J145">
            <v>15883</v>
          </cell>
          <cell r="K145">
            <v>15985</v>
          </cell>
          <cell r="M145">
            <v>145</v>
          </cell>
          <cell r="N145">
            <v>52</v>
          </cell>
          <cell r="O145">
            <v>4.82</v>
          </cell>
          <cell r="P145">
            <v>867.1</v>
          </cell>
          <cell r="Q145">
            <v>881</v>
          </cell>
          <cell r="R145">
            <v>487.5</v>
          </cell>
        </row>
        <row r="146">
          <cell r="A146">
            <v>146</v>
          </cell>
          <cell r="B146">
            <v>37120</v>
          </cell>
          <cell r="C146">
            <v>2</v>
          </cell>
          <cell r="D146">
            <v>0.33333333333333331</v>
          </cell>
          <cell r="E146">
            <v>0.40625</v>
          </cell>
          <cell r="F146">
            <v>154</v>
          </cell>
          <cell r="G146">
            <v>150</v>
          </cell>
          <cell r="H146">
            <v>16090</v>
          </cell>
          <cell r="J146">
            <v>16080</v>
          </cell>
          <cell r="K146">
            <v>16160</v>
          </cell>
          <cell r="M146">
            <v>140</v>
          </cell>
          <cell r="N146">
            <v>76</v>
          </cell>
          <cell r="O146">
            <v>4.8899999999999997</v>
          </cell>
          <cell r="P146">
            <v>867.3</v>
          </cell>
          <cell r="Q146">
            <v>883</v>
          </cell>
          <cell r="R146">
            <v>492</v>
          </cell>
        </row>
        <row r="147">
          <cell r="A147">
            <v>147</v>
          </cell>
          <cell r="B147">
            <v>37120</v>
          </cell>
          <cell r="C147">
            <v>2</v>
          </cell>
          <cell r="D147">
            <v>0.33333333333333331</v>
          </cell>
          <cell r="E147">
            <v>0.40625</v>
          </cell>
          <cell r="F147">
            <v>154</v>
          </cell>
          <cell r="G147">
            <v>150</v>
          </cell>
          <cell r="H147">
            <v>16100</v>
          </cell>
          <cell r="J147">
            <v>16080</v>
          </cell>
          <cell r="K147">
            <v>16160</v>
          </cell>
          <cell r="M147">
            <v>140</v>
          </cell>
          <cell r="N147">
            <v>76</v>
          </cell>
          <cell r="O147">
            <v>9.1</v>
          </cell>
          <cell r="P147">
            <v>1636.9</v>
          </cell>
          <cell r="Q147">
            <v>1649.2</v>
          </cell>
          <cell r="R147">
            <v>928.6</v>
          </cell>
        </row>
        <row r="148">
          <cell r="A148">
            <v>148</v>
          </cell>
          <cell r="B148">
            <v>37076</v>
          </cell>
          <cell r="C148">
            <v>3</v>
          </cell>
          <cell r="D148">
            <v>0.2986111111111111</v>
          </cell>
          <cell r="E148">
            <v>0.33680555555555558</v>
          </cell>
          <cell r="F148">
            <v>158</v>
          </cell>
          <cell r="G148">
            <v>150</v>
          </cell>
          <cell r="H148">
            <v>16200</v>
          </cell>
          <cell r="J148">
            <v>16190</v>
          </cell>
          <cell r="K148">
            <v>16290</v>
          </cell>
          <cell r="M148">
            <v>145</v>
          </cell>
          <cell r="N148">
            <v>53</v>
          </cell>
          <cell r="O148">
            <v>5.9</v>
          </cell>
          <cell r="P148">
            <v>975.2</v>
          </cell>
          <cell r="Q148">
            <v>983.7</v>
          </cell>
          <cell r="R148">
            <v>547</v>
          </cell>
        </row>
        <row r="149">
          <cell r="A149">
            <v>149</v>
          </cell>
          <cell r="B149">
            <v>37076</v>
          </cell>
          <cell r="C149">
            <v>8</v>
          </cell>
          <cell r="D149">
            <v>0.55208333333333337</v>
          </cell>
          <cell r="E149">
            <v>0.60416666666666663</v>
          </cell>
          <cell r="F149">
            <v>156</v>
          </cell>
          <cell r="G149">
            <v>150</v>
          </cell>
          <cell r="H149">
            <v>16300</v>
          </cell>
          <cell r="J149">
            <v>16280</v>
          </cell>
          <cell r="K149">
            <v>16370</v>
          </cell>
          <cell r="M149">
            <v>140</v>
          </cell>
          <cell r="N149">
            <v>53</v>
          </cell>
          <cell r="O149">
            <v>5.9</v>
          </cell>
          <cell r="P149">
            <v>1070.5</v>
          </cell>
          <cell r="Q149">
            <v>1078.4000000000001</v>
          </cell>
          <cell r="R149">
            <v>604.4</v>
          </cell>
        </row>
        <row r="150">
          <cell r="A150">
            <v>150</v>
          </cell>
          <cell r="B150">
            <v>37076</v>
          </cell>
          <cell r="C150">
            <v>9</v>
          </cell>
          <cell r="D150">
            <v>0.58680555555555558</v>
          </cell>
          <cell r="E150">
            <v>0.62708333333333333</v>
          </cell>
          <cell r="F150">
            <v>155</v>
          </cell>
          <cell r="G150">
            <v>152</v>
          </cell>
          <cell r="H150">
            <v>16400</v>
          </cell>
          <cell r="J150">
            <v>16370</v>
          </cell>
          <cell r="K150">
            <v>16470</v>
          </cell>
          <cell r="M150">
            <v>145</v>
          </cell>
          <cell r="N150">
            <v>53</v>
          </cell>
          <cell r="O150">
            <v>4.5999999999999996</v>
          </cell>
          <cell r="P150">
            <v>832.3</v>
          </cell>
          <cell r="Q150">
            <v>838.5</v>
          </cell>
          <cell r="R150">
            <v>472.4</v>
          </cell>
        </row>
        <row r="151">
          <cell r="A151">
            <v>151</v>
          </cell>
          <cell r="B151">
            <v>37076</v>
          </cell>
          <cell r="C151">
            <v>6</v>
          </cell>
          <cell r="D151">
            <v>0.41666666666666669</v>
          </cell>
          <cell r="E151">
            <v>0.45208333333333334</v>
          </cell>
          <cell r="F151">
            <v>162</v>
          </cell>
          <cell r="G151">
            <v>162</v>
          </cell>
          <cell r="H151">
            <v>16500</v>
          </cell>
          <cell r="J151">
            <v>16495</v>
          </cell>
          <cell r="K151">
            <v>26560</v>
          </cell>
          <cell r="M151">
            <v>145</v>
          </cell>
          <cell r="N151">
            <v>53</v>
          </cell>
          <cell r="O151">
            <v>4.9000000000000004</v>
          </cell>
          <cell r="P151">
            <v>902.2</v>
          </cell>
          <cell r="Q151">
            <v>908.5</v>
          </cell>
          <cell r="R151">
            <v>508.3</v>
          </cell>
        </row>
        <row r="152">
          <cell r="A152">
            <v>152</v>
          </cell>
          <cell r="B152">
            <v>37076</v>
          </cell>
          <cell r="C152">
            <v>11</v>
          </cell>
          <cell r="D152">
            <v>0.64583333333333337</v>
          </cell>
          <cell r="E152">
            <v>0.6875</v>
          </cell>
          <cell r="F152">
            <v>152</v>
          </cell>
          <cell r="G152">
            <v>150</v>
          </cell>
          <cell r="H152">
            <v>16600</v>
          </cell>
          <cell r="J152">
            <v>16530</v>
          </cell>
          <cell r="K152">
            <v>16625</v>
          </cell>
          <cell r="M152">
            <v>140</v>
          </cell>
          <cell r="N152">
            <v>53</v>
          </cell>
          <cell r="O152">
            <v>5.9</v>
          </cell>
          <cell r="P152">
            <v>1054.8</v>
          </cell>
          <cell r="Q152">
            <v>1063.2</v>
          </cell>
          <cell r="R152">
            <v>593.70000000000005</v>
          </cell>
        </row>
        <row r="153">
          <cell r="A153">
            <v>153</v>
          </cell>
          <cell r="B153">
            <v>37042</v>
          </cell>
          <cell r="C153">
            <v>3</v>
          </cell>
          <cell r="D153">
            <v>0.36805555555555558</v>
          </cell>
          <cell r="E153">
            <v>0.39583333333333331</v>
          </cell>
          <cell r="F153">
            <v>158</v>
          </cell>
          <cell r="G153">
            <v>153</v>
          </cell>
          <cell r="H153">
            <v>10320</v>
          </cell>
          <cell r="J153">
            <v>10200</v>
          </cell>
          <cell r="K153">
            <v>10305</v>
          </cell>
          <cell r="M153">
            <v>135</v>
          </cell>
          <cell r="N153">
            <v>32</v>
          </cell>
          <cell r="O153">
            <v>5.0999999999999996</v>
          </cell>
          <cell r="P153">
            <v>920.2</v>
          </cell>
          <cell r="Q153">
            <v>927.9</v>
          </cell>
          <cell r="R153">
            <v>521.79999999999995</v>
          </cell>
        </row>
        <row r="154">
          <cell r="A154">
            <v>154</v>
          </cell>
          <cell r="B154">
            <v>37042</v>
          </cell>
          <cell r="C154">
            <v>3</v>
          </cell>
          <cell r="D154">
            <v>0.36805555555555558</v>
          </cell>
          <cell r="E154">
            <v>0.39583333333333331</v>
          </cell>
          <cell r="F154">
            <v>158</v>
          </cell>
          <cell r="G154">
            <v>153</v>
          </cell>
          <cell r="H154">
            <v>10340</v>
          </cell>
          <cell r="J154">
            <v>10200</v>
          </cell>
          <cell r="K154">
            <v>10305</v>
          </cell>
          <cell r="M154">
            <v>135</v>
          </cell>
          <cell r="N154">
            <v>32</v>
          </cell>
          <cell r="O154">
            <v>5.4</v>
          </cell>
          <cell r="P154">
            <v>959.2</v>
          </cell>
          <cell r="Q154">
            <v>966.7</v>
          </cell>
          <cell r="R154">
            <v>541.29999999999995</v>
          </cell>
        </row>
        <row r="155">
          <cell r="A155">
            <v>155</v>
          </cell>
          <cell r="B155">
            <v>37034</v>
          </cell>
          <cell r="C155">
            <v>4</v>
          </cell>
          <cell r="D155">
            <v>0.55208333333333337</v>
          </cell>
          <cell r="E155">
            <v>0.58333333333333337</v>
          </cell>
          <cell r="F155">
            <v>155</v>
          </cell>
          <cell r="G155">
            <v>150</v>
          </cell>
          <cell r="H155">
            <v>6100</v>
          </cell>
          <cell r="J155">
            <v>6070</v>
          </cell>
          <cell r="K155">
            <v>6155</v>
          </cell>
          <cell r="M155">
            <v>135</v>
          </cell>
          <cell r="N155">
            <v>25</v>
          </cell>
          <cell r="O155">
            <v>6.17</v>
          </cell>
          <cell r="P155">
            <v>1083</v>
          </cell>
          <cell r="Q155">
            <v>1091</v>
          </cell>
          <cell r="R155">
            <v>607.1</v>
          </cell>
        </row>
        <row r="156">
          <cell r="A156">
            <v>156</v>
          </cell>
          <cell r="B156">
            <v>37096</v>
          </cell>
          <cell r="C156">
            <v>1</v>
          </cell>
          <cell r="D156">
            <v>0.34722222222222227</v>
          </cell>
          <cell r="E156">
            <v>0.39583333333333331</v>
          </cell>
          <cell r="F156">
            <v>164</v>
          </cell>
          <cell r="G156">
            <v>164</v>
          </cell>
          <cell r="H156">
            <v>6200</v>
          </cell>
          <cell r="J156">
            <v>6130</v>
          </cell>
          <cell r="K156">
            <v>6210</v>
          </cell>
          <cell r="M156">
            <v>145</v>
          </cell>
          <cell r="N156">
            <v>58</v>
          </cell>
          <cell r="O156">
            <v>5.77</v>
          </cell>
          <cell r="P156">
            <v>1049</v>
          </cell>
          <cell r="Q156">
            <v>1055.9000000000001</v>
          </cell>
          <cell r="R156">
            <v>605.79999999999995</v>
          </cell>
        </row>
        <row r="157">
          <cell r="A157">
            <v>157</v>
          </cell>
          <cell r="B157">
            <v>37097</v>
          </cell>
          <cell r="C157">
            <v>2</v>
          </cell>
          <cell r="D157">
            <v>0.28472222222222221</v>
          </cell>
          <cell r="E157">
            <v>0.3298611111111111</v>
          </cell>
          <cell r="F157">
            <v>160</v>
          </cell>
          <cell r="G157">
            <v>160</v>
          </cell>
          <cell r="H157">
            <v>6300</v>
          </cell>
          <cell r="J157">
            <v>6230</v>
          </cell>
          <cell r="K157">
            <v>6310</v>
          </cell>
          <cell r="M157">
            <v>150</v>
          </cell>
          <cell r="N157">
            <v>59</v>
          </cell>
          <cell r="O157">
            <v>6.55</v>
          </cell>
          <cell r="P157">
            <v>1148</v>
          </cell>
          <cell r="Q157">
            <v>1155.4000000000001</v>
          </cell>
          <cell r="R157">
            <v>649.70000000000005</v>
          </cell>
        </row>
        <row r="158">
          <cell r="A158">
            <v>158</v>
          </cell>
          <cell r="B158">
            <v>37096</v>
          </cell>
          <cell r="C158">
            <v>4</v>
          </cell>
          <cell r="D158">
            <v>0.47222222222222227</v>
          </cell>
          <cell r="E158">
            <v>0.53125</v>
          </cell>
          <cell r="F158">
            <v>156</v>
          </cell>
          <cell r="G158">
            <v>150</v>
          </cell>
          <cell r="H158">
            <v>6400</v>
          </cell>
          <cell r="J158">
            <v>6390</v>
          </cell>
          <cell r="K158">
            <v>6470</v>
          </cell>
          <cell r="M158">
            <v>145</v>
          </cell>
          <cell r="N158">
            <v>58</v>
          </cell>
          <cell r="O158">
            <v>5.19</v>
          </cell>
          <cell r="P158">
            <v>910.5</v>
          </cell>
          <cell r="Q158">
            <v>918.4</v>
          </cell>
          <cell r="R158">
            <v>514.9</v>
          </cell>
        </row>
        <row r="159">
          <cell r="A159">
            <v>159</v>
          </cell>
          <cell r="B159">
            <v>37097</v>
          </cell>
          <cell r="C159">
            <v>5</v>
          </cell>
          <cell r="D159">
            <v>0.51736111111111105</v>
          </cell>
          <cell r="E159">
            <v>0.56944444444444442</v>
          </cell>
          <cell r="F159">
            <v>170</v>
          </cell>
          <cell r="G159">
            <v>165</v>
          </cell>
          <cell r="H159">
            <v>6500</v>
          </cell>
          <cell r="J159">
            <v>6480</v>
          </cell>
          <cell r="K159">
            <v>6560</v>
          </cell>
          <cell r="M159">
            <v>160</v>
          </cell>
          <cell r="N159">
            <v>59</v>
          </cell>
          <cell r="O159">
            <v>5.4</v>
          </cell>
          <cell r="P159">
            <v>977.5</v>
          </cell>
          <cell r="Q159">
            <v>984.4</v>
          </cell>
          <cell r="R159">
            <v>556.9</v>
          </cell>
        </row>
        <row r="160">
          <cell r="A160">
            <v>160</v>
          </cell>
          <cell r="B160">
            <v>37096</v>
          </cell>
          <cell r="C160">
            <v>6</v>
          </cell>
          <cell r="D160">
            <v>0.54513888888888895</v>
          </cell>
          <cell r="E160">
            <v>0.57986111111111105</v>
          </cell>
          <cell r="F160">
            <v>156</v>
          </cell>
          <cell r="G160">
            <v>150</v>
          </cell>
          <cell r="H160">
            <v>6600</v>
          </cell>
          <cell r="J160">
            <v>6560</v>
          </cell>
          <cell r="K160">
            <v>6650</v>
          </cell>
          <cell r="M160">
            <v>145</v>
          </cell>
          <cell r="N160">
            <v>58</v>
          </cell>
          <cell r="O160">
            <v>6.22</v>
          </cell>
          <cell r="P160">
            <v>1138.5</v>
          </cell>
          <cell r="Q160">
            <v>1145.5</v>
          </cell>
          <cell r="R160">
            <v>658.4</v>
          </cell>
        </row>
        <row r="161">
          <cell r="A161">
            <v>161</v>
          </cell>
          <cell r="B161">
            <v>37097</v>
          </cell>
          <cell r="C161">
            <v>7</v>
          </cell>
          <cell r="D161">
            <v>0.63541666666666663</v>
          </cell>
          <cell r="E161">
            <v>0.66666666666666663</v>
          </cell>
          <cell r="F161">
            <v>166</v>
          </cell>
          <cell r="G161">
            <v>164</v>
          </cell>
          <cell r="H161">
            <v>6700</v>
          </cell>
          <cell r="J161">
            <v>6630</v>
          </cell>
          <cell r="K161">
            <v>6730</v>
          </cell>
          <cell r="M161">
            <v>155</v>
          </cell>
          <cell r="N161">
            <v>59</v>
          </cell>
          <cell r="O161">
            <v>5.36</v>
          </cell>
          <cell r="P161">
            <v>975.3</v>
          </cell>
          <cell r="Q161">
            <v>981.8</v>
          </cell>
          <cell r="R161">
            <v>552.5</v>
          </cell>
        </row>
        <row r="162">
          <cell r="A162">
            <v>162</v>
          </cell>
          <cell r="B162">
            <v>37096</v>
          </cell>
          <cell r="C162">
            <v>8</v>
          </cell>
          <cell r="D162">
            <v>0.625</v>
          </cell>
          <cell r="E162">
            <v>0.66666666666666663</v>
          </cell>
          <cell r="F162">
            <v>156</v>
          </cell>
          <cell r="G162">
            <v>150</v>
          </cell>
          <cell r="H162">
            <v>6800</v>
          </cell>
          <cell r="J162">
            <v>6750</v>
          </cell>
          <cell r="K162">
            <v>6850</v>
          </cell>
          <cell r="M162">
            <v>150</v>
          </cell>
          <cell r="N162">
            <v>58</v>
          </cell>
          <cell r="O162">
            <v>5.93</v>
          </cell>
          <cell r="P162">
            <v>1107.0999999999999</v>
          </cell>
          <cell r="Q162">
            <v>1114.2</v>
          </cell>
          <cell r="R162">
            <v>626</v>
          </cell>
        </row>
        <row r="163">
          <cell r="A163">
            <v>163</v>
          </cell>
          <cell r="B163">
            <v>37099</v>
          </cell>
          <cell r="C163">
            <v>1</v>
          </cell>
          <cell r="D163">
            <v>0.25347222222222221</v>
          </cell>
          <cell r="E163">
            <v>0.30208333333333331</v>
          </cell>
          <cell r="F163">
            <v>156</v>
          </cell>
          <cell r="G163">
            <v>150</v>
          </cell>
          <cell r="H163">
            <v>6900</v>
          </cell>
          <cell r="J163">
            <v>6830</v>
          </cell>
          <cell r="K163">
            <v>6930</v>
          </cell>
          <cell r="M163">
            <v>145</v>
          </cell>
          <cell r="N163">
            <v>61</v>
          </cell>
          <cell r="O163">
            <v>5.48</v>
          </cell>
          <cell r="P163">
            <v>991.7</v>
          </cell>
          <cell r="Q163">
            <v>998.7</v>
          </cell>
          <cell r="R163">
            <v>561.70000000000005</v>
          </cell>
        </row>
        <row r="164">
          <cell r="A164">
            <v>164</v>
          </cell>
          <cell r="B164">
            <v>37099</v>
          </cell>
          <cell r="C164">
            <v>5</v>
          </cell>
          <cell r="D164">
            <v>0.39930555555555558</v>
          </cell>
          <cell r="E164">
            <v>0.44236111111111115</v>
          </cell>
          <cell r="F164">
            <v>155</v>
          </cell>
          <cell r="G164">
            <v>155</v>
          </cell>
          <cell r="H164">
            <v>7000</v>
          </cell>
          <cell r="J164">
            <v>6945</v>
          </cell>
          <cell r="K164">
            <v>7045</v>
          </cell>
          <cell r="M164">
            <v>145</v>
          </cell>
          <cell r="N164">
            <v>62</v>
          </cell>
          <cell r="O164">
            <v>6.3</v>
          </cell>
          <cell r="P164">
            <v>1186.5</v>
          </cell>
          <cell r="Q164">
            <v>1195.5</v>
          </cell>
          <cell r="R164">
            <v>684</v>
          </cell>
        </row>
        <row r="165">
          <cell r="A165">
            <v>165</v>
          </cell>
          <cell r="B165">
            <v>37099</v>
          </cell>
          <cell r="C165">
            <v>3</v>
          </cell>
          <cell r="D165">
            <v>0.3125</v>
          </cell>
          <cell r="E165">
            <v>0.35416666666666669</v>
          </cell>
          <cell r="F165">
            <v>158</v>
          </cell>
          <cell r="G165">
            <v>158</v>
          </cell>
          <cell r="H165">
            <v>7100</v>
          </cell>
          <cell r="J165">
            <v>7030</v>
          </cell>
          <cell r="K165">
            <v>7100</v>
          </cell>
          <cell r="M165">
            <v>150</v>
          </cell>
          <cell r="N165">
            <v>61</v>
          </cell>
          <cell r="O165">
            <v>4.95</v>
          </cell>
          <cell r="P165">
            <v>899</v>
          </cell>
          <cell r="Q165">
            <v>905.5</v>
          </cell>
          <cell r="R165">
            <v>514.9</v>
          </cell>
        </row>
        <row r="166">
          <cell r="A166">
            <v>166</v>
          </cell>
          <cell r="B166">
            <v>37099</v>
          </cell>
          <cell r="C166">
            <v>7</v>
          </cell>
          <cell r="D166">
            <v>0.4548611111111111</v>
          </cell>
          <cell r="E166">
            <v>0.5</v>
          </cell>
          <cell r="F166">
            <v>156</v>
          </cell>
          <cell r="G166">
            <v>155</v>
          </cell>
          <cell r="H166">
            <v>7200</v>
          </cell>
          <cell r="J166">
            <v>7145</v>
          </cell>
          <cell r="K166">
            <v>7210</v>
          </cell>
          <cell r="M166">
            <v>150</v>
          </cell>
          <cell r="N166">
            <v>62</v>
          </cell>
          <cell r="O166">
            <v>5.73</v>
          </cell>
          <cell r="P166">
            <v>1051.8</v>
          </cell>
          <cell r="Q166">
            <v>1058.5999999999999</v>
          </cell>
          <cell r="R166">
            <v>594.1</v>
          </cell>
        </row>
        <row r="167">
          <cell r="A167">
            <v>167</v>
          </cell>
          <cell r="B167">
            <v>37078</v>
          </cell>
          <cell r="C167">
            <v>2</v>
          </cell>
          <cell r="D167">
            <v>0.41666666666666669</v>
          </cell>
          <cell r="E167">
            <v>0.4513888888888889</v>
          </cell>
          <cell r="F167">
            <v>160</v>
          </cell>
          <cell r="G167">
            <v>160</v>
          </cell>
          <cell r="H167">
            <v>7300</v>
          </cell>
          <cell r="J167">
            <v>7270</v>
          </cell>
          <cell r="K167">
            <v>7330</v>
          </cell>
          <cell r="M167">
            <v>145</v>
          </cell>
          <cell r="N167">
            <v>55</v>
          </cell>
          <cell r="O167">
            <v>5.5</v>
          </cell>
          <cell r="P167">
            <v>991</v>
          </cell>
          <cell r="Q167">
            <v>998.7</v>
          </cell>
          <cell r="R167">
            <v>564.1</v>
          </cell>
        </row>
        <row r="168">
          <cell r="A168">
            <v>168</v>
          </cell>
          <cell r="B168">
            <v>37077</v>
          </cell>
          <cell r="C168">
            <v>2</v>
          </cell>
          <cell r="D168">
            <v>0.26041666666666669</v>
          </cell>
          <cell r="E168">
            <v>0.30208333333333331</v>
          </cell>
          <cell r="F168">
            <v>156</v>
          </cell>
          <cell r="G168">
            <v>150</v>
          </cell>
          <cell r="H168">
            <v>7400</v>
          </cell>
          <cell r="J168">
            <v>7330</v>
          </cell>
          <cell r="K168">
            <v>7400</v>
          </cell>
          <cell r="M168">
            <v>140</v>
          </cell>
          <cell r="N168">
            <v>54</v>
          </cell>
          <cell r="O168">
            <v>4.9000000000000004</v>
          </cell>
          <cell r="P168">
            <v>899.6</v>
          </cell>
          <cell r="Q168">
            <v>906.7</v>
          </cell>
          <cell r="R168">
            <v>511.7</v>
          </cell>
        </row>
        <row r="169">
          <cell r="A169">
            <v>169</v>
          </cell>
          <cell r="B169">
            <v>37078</v>
          </cell>
          <cell r="C169">
            <v>4</v>
          </cell>
          <cell r="D169">
            <v>0.45833333333333331</v>
          </cell>
          <cell r="E169">
            <v>0.5</v>
          </cell>
          <cell r="F169">
            <v>165</v>
          </cell>
          <cell r="G169">
            <v>165</v>
          </cell>
          <cell r="H169">
            <v>7500</v>
          </cell>
          <cell r="J169">
            <v>7430</v>
          </cell>
          <cell r="K169">
            <v>7530</v>
          </cell>
          <cell r="M169">
            <v>145</v>
          </cell>
          <cell r="N169">
            <v>55</v>
          </cell>
          <cell r="O169">
            <v>6.2</v>
          </cell>
          <cell r="P169">
            <v>1108.5999999999999</v>
          </cell>
          <cell r="Q169">
            <v>1115.8</v>
          </cell>
          <cell r="R169">
            <v>625.70000000000005</v>
          </cell>
        </row>
        <row r="170">
          <cell r="A170">
            <v>170</v>
          </cell>
          <cell r="B170">
            <v>37077</v>
          </cell>
          <cell r="C170">
            <v>5</v>
          </cell>
          <cell r="D170">
            <v>0.3263888888888889</v>
          </cell>
          <cell r="E170">
            <v>0.36875000000000002</v>
          </cell>
          <cell r="F170">
            <v>160</v>
          </cell>
          <cell r="G170">
            <v>160</v>
          </cell>
          <cell r="H170">
            <v>7600</v>
          </cell>
          <cell r="J170">
            <v>7510</v>
          </cell>
          <cell r="K170">
            <v>7610</v>
          </cell>
          <cell r="M170">
            <v>145</v>
          </cell>
          <cell r="N170">
            <v>54</v>
          </cell>
          <cell r="O170">
            <v>5.6</v>
          </cell>
          <cell r="P170">
            <v>1018.1</v>
          </cell>
          <cell r="Q170">
            <v>1025.4000000000001</v>
          </cell>
          <cell r="R170">
            <v>580.20000000000005</v>
          </cell>
        </row>
        <row r="171">
          <cell r="A171">
            <v>171</v>
          </cell>
          <cell r="B171">
            <v>37078</v>
          </cell>
          <cell r="C171">
            <v>6</v>
          </cell>
          <cell r="D171">
            <v>0.52083333333333337</v>
          </cell>
          <cell r="E171">
            <v>0.5625</v>
          </cell>
          <cell r="F171">
            <v>156</v>
          </cell>
          <cell r="G171">
            <v>150</v>
          </cell>
          <cell r="H171">
            <v>7700</v>
          </cell>
          <cell r="J171">
            <v>7630</v>
          </cell>
          <cell r="K171">
            <v>7700</v>
          </cell>
          <cell r="M171">
            <v>140</v>
          </cell>
          <cell r="N171">
            <v>55</v>
          </cell>
          <cell r="O171">
            <v>5</v>
          </cell>
          <cell r="P171">
            <v>892</v>
          </cell>
          <cell r="Q171">
            <v>899.3</v>
          </cell>
          <cell r="R171">
            <v>503.6</v>
          </cell>
        </row>
        <row r="172">
          <cell r="A172">
            <v>172</v>
          </cell>
          <cell r="B172">
            <v>37077</v>
          </cell>
          <cell r="C172">
            <v>9</v>
          </cell>
          <cell r="D172">
            <v>0.4513888888888889</v>
          </cell>
          <cell r="E172">
            <v>0.49305555555555558</v>
          </cell>
          <cell r="F172">
            <v>158</v>
          </cell>
          <cell r="G172">
            <v>155</v>
          </cell>
          <cell r="H172">
            <v>7800</v>
          </cell>
          <cell r="J172">
            <v>7800</v>
          </cell>
          <cell r="K172">
            <v>7900</v>
          </cell>
          <cell r="M172">
            <v>140</v>
          </cell>
          <cell r="N172">
            <v>54</v>
          </cell>
          <cell r="O172">
            <v>5.4</v>
          </cell>
          <cell r="P172">
            <v>960.5</v>
          </cell>
          <cell r="Q172">
            <v>968</v>
          </cell>
          <cell r="R172">
            <v>544.5</v>
          </cell>
        </row>
        <row r="173">
          <cell r="A173">
            <v>173</v>
          </cell>
          <cell r="B173">
            <v>37078</v>
          </cell>
          <cell r="C173">
            <v>8</v>
          </cell>
          <cell r="D173">
            <v>0.59722222222222221</v>
          </cell>
          <cell r="E173">
            <v>0.64097222222222217</v>
          </cell>
          <cell r="F173">
            <v>162</v>
          </cell>
          <cell r="G173">
            <v>160</v>
          </cell>
          <cell r="H173">
            <v>7900</v>
          </cell>
          <cell r="J173">
            <v>7800</v>
          </cell>
          <cell r="K173">
            <v>7900</v>
          </cell>
          <cell r="M173">
            <v>145</v>
          </cell>
          <cell r="N173">
            <v>55</v>
          </cell>
          <cell r="O173">
            <v>6.1</v>
          </cell>
          <cell r="P173">
            <v>1102</v>
          </cell>
          <cell r="Q173">
            <v>1110.4000000000001</v>
          </cell>
          <cell r="R173">
            <v>624.6</v>
          </cell>
        </row>
        <row r="174">
          <cell r="A174">
            <v>174</v>
          </cell>
          <cell r="B174">
            <v>37077</v>
          </cell>
          <cell r="C174">
            <v>11</v>
          </cell>
          <cell r="D174">
            <v>0.46875</v>
          </cell>
          <cell r="E174">
            <v>0.51388888888888895</v>
          </cell>
          <cell r="F174">
            <v>162</v>
          </cell>
          <cell r="G174">
            <v>162</v>
          </cell>
          <cell r="H174">
            <v>8000</v>
          </cell>
          <cell r="J174">
            <v>7930</v>
          </cell>
          <cell r="K174">
            <v>8030</v>
          </cell>
          <cell r="M174">
            <v>145</v>
          </cell>
          <cell r="N174">
            <v>54</v>
          </cell>
          <cell r="O174">
            <v>5.3</v>
          </cell>
          <cell r="P174">
            <v>951.5</v>
          </cell>
          <cell r="Q174">
            <v>959.8</v>
          </cell>
          <cell r="R174">
            <v>536.1</v>
          </cell>
        </row>
        <row r="175">
          <cell r="A175">
            <v>175</v>
          </cell>
          <cell r="B175">
            <v>37086</v>
          </cell>
          <cell r="C175">
            <v>6</v>
          </cell>
          <cell r="D175">
            <v>0.59722222222222221</v>
          </cell>
          <cell r="E175">
            <v>0.63888888888888895</v>
          </cell>
          <cell r="F175">
            <v>152</v>
          </cell>
          <cell r="G175">
            <v>150</v>
          </cell>
          <cell r="H175">
            <v>8100</v>
          </cell>
          <cell r="J175">
            <v>8050</v>
          </cell>
          <cell r="K175">
            <v>8152</v>
          </cell>
          <cell r="M175">
            <v>138</v>
          </cell>
          <cell r="N175">
            <v>56</v>
          </cell>
          <cell r="O175">
            <v>5.52</v>
          </cell>
          <cell r="P175">
            <v>1019.5</v>
          </cell>
          <cell r="Q175">
            <v>1026.7</v>
          </cell>
          <cell r="R175">
            <v>587.29999999999995</v>
          </cell>
        </row>
        <row r="176">
          <cell r="A176">
            <v>176</v>
          </cell>
          <cell r="B176">
            <v>37086</v>
          </cell>
          <cell r="C176">
            <v>3</v>
          </cell>
          <cell r="D176">
            <v>0.30902777777777779</v>
          </cell>
          <cell r="E176">
            <v>0.35069444444444398</v>
          </cell>
          <cell r="F176">
            <v>154</v>
          </cell>
          <cell r="G176">
            <v>150</v>
          </cell>
          <cell r="H176">
            <v>8200</v>
          </cell>
          <cell r="J176">
            <v>8140</v>
          </cell>
          <cell r="K176">
            <v>8230</v>
          </cell>
          <cell r="M176">
            <v>140</v>
          </cell>
          <cell r="N176">
            <v>56</v>
          </cell>
          <cell r="O176">
            <v>4.9400000000000004</v>
          </cell>
          <cell r="P176">
            <v>892.7</v>
          </cell>
          <cell r="Q176">
            <v>899.6</v>
          </cell>
          <cell r="R176">
            <v>509.8</v>
          </cell>
        </row>
        <row r="177">
          <cell r="A177">
            <v>177</v>
          </cell>
          <cell r="B177">
            <v>37088</v>
          </cell>
          <cell r="C177">
            <v>2</v>
          </cell>
          <cell r="D177">
            <v>0.30208333333333331</v>
          </cell>
          <cell r="E177">
            <v>0.34722222222222227</v>
          </cell>
          <cell r="F177">
            <v>158</v>
          </cell>
          <cell r="G177">
            <v>156</v>
          </cell>
          <cell r="H177">
            <v>8300</v>
          </cell>
          <cell r="J177">
            <v>8250</v>
          </cell>
          <cell r="K177">
            <v>8350</v>
          </cell>
          <cell r="M177">
            <v>140</v>
          </cell>
          <cell r="N177">
            <v>57</v>
          </cell>
          <cell r="O177">
            <v>6.69</v>
          </cell>
          <cell r="P177">
            <v>1279</v>
          </cell>
          <cell r="Q177">
            <v>1289.5999999999999</v>
          </cell>
          <cell r="R177">
            <v>737.5</v>
          </cell>
        </row>
        <row r="178">
          <cell r="A178">
            <v>178</v>
          </cell>
          <cell r="B178">
            <v>37088</v>
          </cell>
          <cell r="C178">
            <v>5</v>
          </cell>
          <cell r="D178">
            <v>0.50694444444444442</v>
          </cell>
          <cell r="E178">
            <v>0.57638888888888895</v>
          </cell>
          <cell r="F178">
            <v>160</v>
          </cell>
          <cell r="G178">
            <v>160</v>
          </cell>
          <cell r="H178">
            <v>8400</v>
          </cell>
          <cell r="J178">
            <v>8320</v>
          </cell>
          <cell r="K178">
            <v>8420</v>
          </cell>
          <cell r="M178">
            <v>140</v>
          </cell>
          <cell r="N178">
            <v>57</v>
          </cell>
          <cell r="O178">
            <v>6.19</v>
          </cell>
          <cell r="P178">
            <v>1126.0999999999999</v>
          </cell>
          <cell r="Q178">
            <v>1132.8</v>
          </cell>
          <cell r="R178">
            <v>644.79999999999995</v>
          </cell>
        </row>
        <row r="179">
          <cell r="A179">
            <v>179</v>
          </cell>
          <cell r="B179">
            <v>37099</v>
          </cell>
          <cell r="C179">
            <v>10</v>
          </cell>
          <cell r="D179">
            <v>0.61458333333333337</v>
          </cell>
          <cell r="E179">
            <v>0.65972222222222221</v>
          </cell>
          <cell r="F179">
            <v>160</v>
          </cell>
          <cell r="G179">
            <v>158</v>
          </cell>
          <cell r="H179">
            <v>8500</v>
          </cell>
          <cell r="J179">
            <v>8500</v>
          </cell>
          <cell r="K179">
            <v>8590</v>
          </cell>
          <cell r="M179">
            <v>150</v>
          </cell>
          <cell r="N179">
            <v>62</v>
          </cell>
          <cell r="O179">
            <v>5.58</v>
          </cell>
          <cell r="P179">
            <v>1021.2</v>
          </cell>
          <cell r="Q179">
            <v>1029.9000000000001</v>
          </cell>
          <cell r="R179">
            <v>579.79999999999995</v>
          </cell>
        </row>
        <row r="180">
          <cell r="A180">
            <v>180</v>
          </cell>
          <cell r="B180">
            <v>37100</v>
          </cell>
          <cell r="C180">
            <v>7</v>
          </cell>
          <cell r="D180">
            <v>0.2986111111111111</v>
          </cell>
          <cell r="E180">
            <v>0.35416666666666669</v>
          </cell>
          <cell r="F180">
            <v>152</v>
          </cell>
          <cell r="G180">
            <v>149</v>
          </cell>
          <cell r="H180">
            <v>16700</v>
          </cell>
          <cell r="J180">
            <v>16640</v>
          </cell>
          <cell r="K180">
            <v>16730</v>
          </cell>
          <cell r="M180">
            <v>135</v>
          </cell>
          <cell r="N180">
            <v>63</v>
          </cell>
          <cell r="O180">
            <v>5.53</v>
          </cell>
          <cell r="P180">
            <v>1061.2</v>
          </cell>
          <cell r="Q180">
            <v>1068.4000000000001</v>
          </cell>
          <cell r="R180">
            <v>602</v>
          </cell>
        </row>
        <row r="181">
          <cell r="A181">
            <v>181</v>
          </cell>
          <cell r="B181">
            <v>37118</v>
          </cell>
          <cell r="C181">
            <v>4</v>
          </cell>
          <cell r="D181">
            <v>0.5</v>
          </cell>
          <cell r="E181">
            <v>0.55208333333333337</v>
          </cell>
          <cell r="F181">
            <v>155</v>
          </cell>
          <cell r="G181">
            <v>150</v>
          </cell>
          <cell r="H181">
            <v>16800</v>
          </cell>
          <cell r="J181">
            <v>16780</v>
          </cell>
          <cell r="K181">
            <v>16880</v>
          </cell>
          <cell r="M181">
            <v>140</v>
          </cell>
          <cell r="N181">
            <v>74</v>
          </cell>
          <cell r="O181">
            <v>6.05</v>
          </cell>
          <cell r="P181">
            <v>1110.9000000000001</v>
          </cell>
          <cell r="Q181">
            <v>1119</v>
          </cell>
          <cell r="R181">
            <v>626.20000000000005</v>
          </cell>
        </row>
        <row r="182">
          <cell r="A182">
            <v>182</v>
          </cell>
          <cell r="B182">
            <v>37100</v>
          </cell>
          <cell r="C182">
            <v>4</v>
          </cell>
          <cell r="D182">
            <v>0.35069444444444442</v>
          </cell>
          <cell r="E182">
            <v>0.39444444444444443</v>
          </cell>
          <cell r="F182">
            <v>157</v>
          </cell>
          <cell r="G182">
            <v>155</v>
          </cell>
          <cell r="H182">
            <v>16900</v>
          </cell>
          <cell r="J182">
            <v>16830</v>
          </cell>
          <cell r="K182">
            <v>16900</v>
          </cell>
          <cell r="M182">
            <v>150</v>
          </cell>
          <cell r="N182">
            <v>63</v>
          </cell>
          <cell r="O182">
            <v>5.98</v>
          </cell>
          <cell r="P182">
            <v>1063.4000000000001</v>
          </cell>
          <cell r="Q182">
            <v>1070.0999999999999</v>
          </cell>
          <cell r="R182">
            <v>604.5</v>
          </cell>
        </row>
        <row r="183">
          <cell r="A183">
            <v>183</v>
          </cell>
          <cell r="B183">
            <v>37118</v>
          </cell>
          <cell r="C183">
            <v>6</v>
          </cell>
          <cell r="D183">
            <v>0.54166666666666663</v>
          </cell>
          <cell r="E183">
            <v>0.59375</v>
          </cell>
          <cell r="F183">
            <v>153</v>
          </cell>
          <cell r="G183">
            <v>150</v>
          </cell>
          <cell r="H183">
            <v>17000</v>
          </cell>
          <cell r="J183">
            <v>16980</v>
          </cell>
          <cell r="K183">
            <v>17080</v>
          </cell>
          <cell r="M183">
            <v>140</v>
          </cell>
          <cell r="N183">
            <v>74</v>
          </cell>
          <cell r="O183">
            <v>6.25</v>
          </cell>
          <cell r="P183">
            <v>1160.7</v>
          </cell>
          <cell r="Q183">
            <v>1169.2</v>
          </cell>
          <cell r="R183">
            <v>656.6</v>
          </cell>
        </row>
        <row r="184">
          <cell r="A184">
            <v>184</v>
          </cell>
          <cell r="B184">
            <v>37100</v>
          </cell>
          <cell r="C184">
            <v>7</v>
          </cell>
          <cell r="D184">
            <v>0.55208333333333337</v>
          </cell>
          <cell r="E184">
            <v>0.60972222222222217</v>
          </cell>
          <cell r="F184">
            <v>157</v>
          </cell>
          <cell r="G184">
            <v>157</v>
          </cell>
          <cell r="H184">
            <v>17100</v>
          </cell>
          <cell r="J184">
            <v>17050</v>
          </cell>
          <cell r="K184">
            <v>17120</v>
          </cell>
          <cell r="M184">
            <v>150</v>
          </cell>
          <cell r="N184">
            <v>64</v>
          </cell>
          <cell r="O184">
            <v>7.37</v>
          </cell>
          <cell r="P184">
            <v>1307</v>
          </cell>
          <cell r="Q184">
            <v>1313.6</v>
          </cell>
          <cell r="R184">
            <v>744.9</v>
          </cell>
        </row>
        <row r="185">
          <cell r="A185">
            <v>185</v>
          </cell>
          <cell r="B185">
            <v>37101</v>
          </cell>
          <cell r="C185">
            <v>2</v>
          </cell>
          <cell r="D185">
            <v>0.2986111111111111</v>
          </cell>
          <cell r="E185">
            <v>0.35069444444444442</v>
          </cell>
          <cell r="F185">
            <v>150</v>
          </cell>
          <cell r="G185">
            <v>140</v>
          </cell>
          <cell r="H185">
            <v>17200</v>
          </cell>
          <cell r="J185">
            <v>17180</v>
          </cell>
          <cell r="K185">
            <v>17280</v>
          </cell>
          <cell r="M185">
            <v>135</v>
          </cell>
          <cell r="N185">
            <v>65</v>
          </cell>
          <cell r="O185">
            <v>5.93</v>
          </cell>
          <cell r="P185">
            <v>1049.5</v>
          </cell>
          <cell r="Q185">
            <v>1056.2</v>
          </cell>
          <cell r="R185">
            <v>600</v>
          </cell>
        </row>
        <row r="186">
          <cell r="A186">
            <v>186</v>
          </cell>
          <cell r="B186">
            <v>37100</v>
          </cell>
          <cell r="C186">
            <v>10</v>
          </cell>
          <cell r="D186">
            <v>0.65277777777777779</v>
          </cell>
          <cell r="E186">
            <v>0.70138888888888884</v>
          </cell>
          <cell r="F186">
            <v>158</v>
          </cell>
          <cell r="G186">
            <v>158</v>
          </cell>
          <cell r="H186">
            <v>17300</v>
          </cell>
          <cell r="J186">
            <v>17250</v>
          </cell>
          <cell r="K186">
            <v>17345</v>
          </cell>
          <cell r="M186">
            <v>147</v>
          </cell>
          <cell r="N186">
            <v>64</v>
          </cell>
          <cell r="O186">
            <v>6.38</v>
          </cell>
          <cell r="P186">
            <v>1144.0999999999999</v>
          </cell>
          <cell r="Q186">
            <v>1150.9000000000001</v>
          </cell>
          <cell r="R186">
            <v>656</v>
          </cell>
        </row>
        <row r="187">
          <cell r="A187">
            <v>187</v>
          </cell>
          <cell r="B187">
            <v>37101</v>
          </cell>
          <cell r="C187">
            <v>4</v>
          </cell>
          <cell r="D187">
            <v>0.375</v>
          </cell>
          <cell r="E187">
            <v>0.41666666666666669</v>
          </cell>
          <cell r="F187">
            <v>156</v>
          </cell>
          <cell r="G187">
            <v>150</v>
          </cell>
          <cell r="H187">
            <v>17400</v>
          </cell>
          <cell r="J187">
            <v>17360</v>
          </cell>
          <cell r="K187">
            <v>17400</v>
          </cell>
          <cell r="M187">
            <v>140</v>
          </cell>
          <cell r="N187">
            <v>65</v>
          </cell>
          <cell r="O187">
            <v>5.85</v>
          </cell>
          <cell r="P187">
            <v>1084.4000000000001</v>
          </cell>
          <cell r="Q187">
            <v>1090.8</v>
          </cell>
          <cell r="R187">
            <v>623.5</v>
          </cell>
        </row>
        <row r="188">
          <cell r="A188">
            <v>188</v>
          </cell>
          <cell r="B188">
            <v>37107</v>
          </cell>
          <cell r="C188">
            <v>3</v>
          </cell>
          <cell r="D188">
            <v>0.4236111111111111</v>
          </cell>
          <cell r="E188">
            <v>0.47361111111111115</v>
          </cell>
          <cell r="F188">
            <v>161</v>
          </cell>
          <cell r="G188">
            <v>160</v>
          </cell>
          <cell r="H188">
            <v>17500</v>
          </cell>
          <cell r="J188">
            <v>17490</v>
          </cell>
          <cell r="K188">
            <v>17590</v>
          </cell>
          <cell r="M188">
            <v>140</v>
          </cell>
          <cell r="N188">
            <v>66</v>
          </cell>
          <cell r="O188">
            <v>6.2</v>
          </cell>
          <cell r="P188">
            <v>1157.7</v>
          </cell>
          <cell r="Q188">
            <v>1164.9000000000001</v>
          </cell>
          <cell r="R188">
            <v>660</v>
          </cell>
        </row>
        <row r="189">
          <cell r="A189">
            <v>189</v>
          </cell>
          <cell r="B189">
            <v>37101</v>
          </cell>
          <cell r="C189">
            <v>8</v>
          </cell>
          <cell r="D189">
            <v>0.40972222222222227</v>
          </cell>
          <cell r="E189">
            <v>0.51736111111111105</v>
          </cell>
          <cell r="F189">
            <v>158</v>
          </cell>
          <cell r="G189">
            <v>158</v>
          </cell>
          <cell r="H189">
            <v>17600</v>
          </cell>
          <cell r="J189">
            <v>17580</v>
          </cell>
          <cell r="K189">
            <v>17650</v>
          </cell>
          <cell r="M189">
            <v>150</v>
          </cell>
          <cell r="N189">
            <v>65</v>
          </cell>
          <cell r="O189">
            <v>6.32</v>
          </cell>
          <cell r="P189">
            <v>1171.3</v>
          </cell>
          <cell r="Q189">
            <v>1177.5999999999999</v>
          </cell>
          <cell r="R189">
            <v>675.8</v>
          </cell>
        </row>
        <row r="190">
          <cell r="A190">
            <v>190</v>
          </cell>
          <cell r="B190">
            <v>37107</v>
          </cell>
          <cell r="C190">
            <v>5</v>
          </cell>
          <cell r="D190">
            <v>0.4826388888888889</v>
          </cell>
          <cell r="E190">
            <v>0.53472222222222221</v>
          </cell>
          <cell r="F190">
            <v>158</v>
          </cell>
          <cell r="G190">
            <v>150</v>
          </cell>
          <cell r="H190">
            <v>17700</v>
          </cell>
          <cell r="J190">
            <v>17690</v>
          </cell>
          <cell r="K190">
            <v>17730</v>
          </cell>
          <cell r="M190">
            <v>140</v>
          </cell>
          <cell r="N190">
            <v>66</v>
          </cell>
          <cell r="O190">
            <v>5.26</v>
          </cell>
          <cell r="P190">
            <v>969</v>
          </cell>
          <cell r="Q190">
            <v>975.4</v>
          </cell>
          <cell r="R190">
            <v>553.20000000000005</v>
          </cell>
        </row>
        <row r="191">
          <cell r="A191">
            <v>191</v>
          </cell>
          <cell r="B191">
            <v>37108</v>
          </cell>
          <cell r="C191">
            <v>1</v>
          </cell>
          <cell r="D191">
            <v>0.35069444444444442</v>
          </cell>
          <cell r="E191">
            <v>0.39583333333333331</v>
          </cell>
          <cell r="F191">
            <v>155</v>
          </cell>
          <cell r="G191">
            <v>150</v>
          </cell>
          <cell r="H191">
            <v>17800</v>
          </cell>
          <cell r="J191">
            <v>17770</v>
          </cell>
          <cell r="K191">
            <v>17810</v>
          </cell>
          <cell r="M191">
            <v>138</v>
          </cell>
          <cell r="N191">
            <v>68</v>
          </cell>
          <cell r="O191">
            <v>5.36</v>
          </cell>
          <cell r="P191">
            <v>980.7</v>
          </cell>
          <cell r="Q191">
            <v>987.4</v>
          </cell>
          <cell r="R191">
            <v>560</v>
          </cell>
        </row>
        <row r="192">
          <cell r="A192">
            <v>192</v>
          </cell>
          <cell r="B192">
            <v>37107</v>
          </cell>
          <cell r="C192">
            <v>8</v>
          </cell>
          <cell r="D192">
            <v>0.60069444444444442</v>
          </cell>
          <cell r="E192">
            <v>0.65486111111111112</v>
          </cell>
          <cell r="F192">
            <v>158</v>
          </cell>
          <cell r="G192">
            <v>156</v>
          </cell>
          <cell r="H192">
            <v>17900</v>
          </cell>
          <cell r="J192">
            <v>18870</v>
          </cell>
          <cell r="K192">
            <v>18970</v>
          </cell>
          <cell r="M192">
            <v>142</v>
          </cell>
          <cell r="N192">
            <v>67</v>
          </cell>
          <cell r="O192">
            <v>5.3</v>
          </cell>
          <cell r="P192">
            <v>989.8</v>
          </cell>
          <cell r="Q192">
            <v>996.8</v>
          </cell>
          <cell r="R192">
            <v>560</v>
          </cell>
        </row>
        <row r="193">
          <cell r="A193">
            <v>193</v>
          </cell>
          <cell r="B193">
            <v>37108</v>
          </cell>
          <cell r="C193">
            <v>3</v>
          </cell>
          <cell r="D193">
            <v>0.41666666666666669</v>
          </cell>
          <cell r="E193">
            <v>0.46597222222222223</v>
          </cell>
          <cell r="F193">
            <v>155</v>
          </cell>
          <cell r="G193">
            <v>152</v>
          </cell>
          <cell r="H193">
            <v>18000</v>
          </cell>
          <cell r="J193">
            <v>17910</v>
          </cell>
          <cell r="K193">
            <v>18010</v>
          </cell>
          <cell r="M193">
            <v>133</v>
          </cell>
          <cell r="N193">
            <v>68</v>
          </cell>
          <cell r="O193">
            <v>5.03</v>
          </cell>
          <cell r="P193">
            <v>869.9</v>
          </cell>
          <cell r="Q193">
            <v>875.2</v>
          </cell>
          <cell r="R193">
            <v>491.5</v>
          </cell>
        </row>
        <row r="194">
          <cell r="A194">
            <v>194</v>
          </cell>
          <cell r="B194">
            <v>37112</v>
          </cell>
          <cell r="C194">
            <v>8</v>
          </cell>
          <cell r="D194">
            <v>0.5</v>
          </cell>
          <cell r="E194">
            <v>0.54166666666666663</v>
          </cell>
          <cell r="F194">
            <v>158</v>
          </cell>
          <cell r="G194">
            <v>154</v>
          </cell>
          <cell r="H194">
            <v>18100</v>
          </cell>
          <cell r="J194">
            <v>18090</v>
          </cell>
          <cell r="K194">
            <v>18190</v>
          </cell>
          <cell r="M194">
            <v>140</v>
          </cell>
          <cell r="N194">
            <v>71</v>
          </cell>
          <cell r="O194">
            <v>5.08</v>
          </cell>
          <cell r="P194">
            <v>939.5</v>
          </cell>
          <cell r="Q194">
            <v>946.6</v>
          </cell>
          <cell r="R194">
            <v>535.1</v>
          </cell>
        </row>
        <row r="195">
          <cell r="A195">
            <v>195</v>
          </cell>
          <cell r="B195">
            <v>37114</v>
          </cell>
          <cell r="C195">
            <v>1</v>
          </cell>
          <cell r="D195">
            <v>0.30902777777777779</v>
          </cell>
          <cell r="E195">
            <v>0.3923611111111111</v>
          </cell>
          <cell r="F195">
            <v>158</v>
          </cell>
          <cell r="G195">
            <v>150</v>
          </cell>
          <cell r="H195">
            <v>18200</v>
          </cell>
          <cell r="J195">
            <v>18160</v>
          </cell>
          <cell r="K195">
            <v>18270</v>
          </cell>
          <cell r="M195">
            <v>140</v>
          </cell>
          <cell r="N195">
            <v>73</v>
          </cell>
          <cell r="O195">
            <v>5.65</v>
          </cell>
          <cell r="P195">
            <v>1073.5999999999999</v>
          </cell>
          <cell r="Q195">
            <v>1081.3</v>
          </cell>
          <cell r="R195">
            <v>614.9</v>
          </cell>
        </row>
        <row r="196">
          <cell r="A196">
            <v>196</v>
          </cell>
          <cell r="B196">
            <v>37112</v>
          </cell>
          <cell r="C196">
            <v>10</v>
          </cell>
          <cell r="D196">
            <v>0.55208333333333337</v>
          </cell>
          <cell r="E196">
            <v>0.61458333333333337</v>
          </cell>
          <cell r="F196">
            <v>162</v>
          </cell>
          <cell r="G196">
            <v>160</v>
          </cell>
          <cell r="H196">
            <v>18300</v>
          </cell>
          <cell r="J196">
            <v>18300</v>
          </cell>
          <cell r="K196">
            <v>18350</v>
          </cell>
          <cell r="M196">
            <v>146</v>
          </cell>
          <cell r="N196">
            <v>71</v>
          </cell>
          <cell r="O196">
            <v>5.0999999999999996</v>
          </cell>
          <cell r="P196">
            <v>921.2</v>
          </cell>
          <cell r="Q196">
            <v>928.5</v>
          </cell>
          <cell r="R196">
            <v>522.4</v>
          </cell>
        </row>
        <row r="197">
          <cell r="A197">
            <v>197</v>
          </cell>
          <cell r="B197">
            <v>37114</v>
          </cell>
          <cell r="C197">
            <v>3</v>
          </cell>
          <cell r="D197">
            <v>0.39583333333333331</v>
          </cell>
          <cell r="E197">
            <v>0.4375</v>
          </cell>
          <cell r="F197">
            <v>164</v>
          </cell>
          <cell r="G197">
            <v>160</v>
          </cell>
          <cell r="H197">
            <v>18400</v>
          </cell>
          <cell r="J197">
            <v>18350</v>
          </cell>
          <cell r="K197">
            <v>18430</v>
          </cell>
          <cell r="M197">
            <v>150</v>
          </cell>
          <cell r="N197">
            <v>73</v>
          </cell>
          <cell r="O197">
            <v>5.28</v>
          </cell>
          <cell r="P197">
            <v>981.2</v>
          </cell>
          <cell r="Q197">
            <v>988.5</v>
          </cell>
          <cell r="R197">
            <v>554.1</v>
          </cell>
        </row>
        <row r="198">
          <cell r="A198">
            <v>198</v>
          </cell>
          <cell r="B198">
            <v>37112</v>
          </cell>
          <cell r="C198">
            <v>12</v>
          </cell>
          <cell r="D198">
            <v>0.64583333333333337</v>
          </cell>
          <cell r="E198">
            <v>0.69097222222222221</v>
          </cell>
          <cell r="F198">
            <v>150</v>
          </cell>
          <cell r="G198">
            <v>140</v>
          </cell>
          <cell r="H198">
            <v>18500</v>
          </cell>
          <cell r="J198">
            <v>18400</v>
          </cell>
          <cell r="K198">
            <v>18500</v>
          </cell>
          <cell r="M198">
            <v>130</v>
          </cell>
          <cell r="N198">
            <v>71</v>
          </cell>
          <cell r="O198">
            <v>5.88</v>
          </cell>
          <cell r="P198">
            <v>1074.5</v>
          </cell>
          <cell r="Q198">
            <v>1082.2</v>
          </cell>
          <cell r="R198">
            <v>610</v>
          </cell>
        </row>
        <row r="199">
          <cell r="A199">
            <v>199</v>
          </cell>
          <cell r="B199">
            <v>37114</v>
          </cell>
          <cell r="C199">
            <v>6</v>
          </cell>
          <cell r="D199">
            <v>0.51041666666666663</v>
          </cell>
          <cell r="E199">
            <v>0.61805555555555558</v>
          </cell>
          <cell r="F199">
            <v>165</v>
          </cell>
          <cell r="G199">
            <v>160</v>
          </cell>
          <cell r="H199">
            <v>18600</v>
          </cell>
          <cell r="J199">
            <v>18590</v>
          </cell>
          <cell r="K199">
            <v>18690</v>
          </cell>
          <cell r="M199">
            <v>150</v>
          </cell>
          <cell r="N199">
            <v>73</v>
          </cell>
          <cell r="O199">
            <v>5.28</v>
          </cell>
          <cell r="P199">
            <v>950.2</v>
          </cell>
          <cell r="Q199">
            <v>958.6</v>
          </cell>
          <cell r="R199">
            <v>535.6</v>
          </cell>
        </row>
        <row r="200">
          <cell r="A200">
            <v>200</v>
          </cell>
          <cell r="B200">
            <v>37114</v>
          </cell>
          <cell r="C200">
            <v>9</v>
          </cell>
          <cell r="D200">
            <v>0.18055555555555555</v>
          </cell>
          <cell r="E200">
            <v>0.74305555555555547</v>
          </cell>
          <cell r="F200">
            <v>162</v>
          </cell>
          <cell r="G200">
            <v>158</v>
          </cell>
          <cell r="H200">
            <v>18700</v>
          </cell>
          <cell r="J200">
            <v>18688</v>
          </cell>
          <cell r="K200">
            <v>18795</v>
          </cell>
          <cell r="M200">
            <v>145</v>
          </cell>
          <cell r="N200">
            <v>73</v>
          </cell>
          <cell r="O200">
            <v>5.48</v>
          </cell>
          <cell r="P200">
            <v>1014.8</v>
          </cell>
          <cell r="Q200">
            <v>1022.4</v>
          </cell>
          <cell r="R200">
            <v>573</v>
          </cell>
        </row>
        <row r="201">
          <cell r="A201">
            <v>201</v>
          </cell>
          <cell r="B201">
            <v>37114</v>
          </cell>
          <cell r="C201">
            <v>8</v>
          </cell>
          <cell r="D201">
            <v>0.63888888888888895</v>
          </cell>
          <cell r="E201">
            <v>0.70277777777777783</v>
          </cell>
          <cell r="F201">
            <v>157</v>
          </cell>
          <cell r="G201">
            <v>155</v>
          </cell>
          <cell r="H201">
            <v>18800</v>
          </cell>
          <cell r="J201">
            <v>18790</v>
          </cell>
          <cell r="K201">
            <v>18820</v>
          </cell>
          <cell r="M201">
            <v>150</v>
          </cell>
          <cell r="N201">
            <v>73</v>
          </cell>
          <cell r="O201">
            <v>5.03</v>
          </cell>
          <cell r="P201">
            <v>908.7</v>
          </cell>
          <cell r="Q201">
            <v>915.8</v>
          </cell>
          <cell r="R201">
            <v>510.8</v>
          </cell>
        </row>
        <row r="202">
          <cell r="A202">
            <v>202</v>
          </cell>
          <cell r="B202">
            <v>37111</v>
          </cell>
          <cell r="C202">
            <v>2</v>
          </cell>
          <cell r="D202">
            <v>0.41666666666666669</v>
          </cell>
          <cell r="E202">
            <v>0.45833333333333331</v>
          </cell>
          <cell r="F202">
            <v>155</v>
          </cell>
          <cell r="G202">
            <v>152</v>
          </cell>
          <cell r="H202">
            <v>18900</v>
          </cell>
          <cell r="J202">
            <v>18870</v>
          </cell>
          <cell r="K202">
            <v>18970</v>
          </cell>
          <cell r="M202">
            <v>145</v>
          </cell>
          <cell r="N202">
            <v>70</v>
          </cell>
          <cell r="O202">
            <v>5.05</v>
          </cell>
          <cell r="P202">
            <v>861.6</v>
          </cell>
          <cell r="Q202">
            <v>868.7</v>
          </cell>
          <cell r="R202">
            <v>485.7</v>
          </cell>
        </row>
        <row r="203">
          <cell r="A203">
            <v>203</v>
          </cell>
          <cell r="B203">
            <v>37108</v>
          </cell>
          <cell r="C203">
            <v>8</v>
          </cell>
          <cell r="D203">
            <v>0.59722222222222221</v>
          </cell>
          <cell r="E203">
            <v>0.64583333333333337</v>
          </cell>
          <cell r="F203">
            <v>155</v>
          </cell>
          <cell r="G203">
            <v>150</v>
          </cell>
          <cell r="H203">
            <v>19000</v>
          </cell>
          <cell r="J203">
            <v>18920</v>
          </cell>
          <cell r="K203">
            <v>19050</v>
          </cell>
          <cell r="M203">
            <v>145</v>
          </cell>
          <cell r="N203">
            <v>69</v>
          </cell>
          <cell r="O203">
            <v>5.4</v>
          </cell>
          <cell r="P203">
            <v>999.7</v>
          </cell>
          <cell r="Q203">
            <v>1006.5</v>
          </cell>
          <cell r="R203">
            <v>573</v>
          </cell>
        </row>
        <row r="204">
          <cell r="A204">
            <v>204</v>
          </cell>
          <cell r="B204">
            <v>37111</v>
          </cell>
          <cell r="C204">
            <v>4</v>
          </cell>
          <cell r="D204">
            <v>0.47222222222222227</v>
          </cell>
          <cell r="E204">
            <v>0.52777777777777779</v>
          </cell>
          <cell r="F204">
            <v>154</v>
          </cell>
          <cell r="G204">
            <v>150</v>
          </cell>
          <cell r="H204">
            <v>19100</v>
          </cell>
          <cell r="J204">
            <v>19070</v>
          </cell>
          <cell r="K204">
            <v>19110</v>
          </cell>
          <cell r="M204">
            <v>140</v>
          </cell>
          <cell r="N204">
            <v>70</v>
          </cell>
          <cell r="O204">
            <v>4.9800000000000004</v>
          </cell>
          <cell r="P204">
            <v>846.8</v>
          </cell>
          <cell r="Q204">
            <v>853.1</v>
          </cell>
          <cell r="R204">
            <v>483.5</v>
          </cell>
        </row>
        <row r="205">
          <cell r="A205">
            <v>205</v>
          </cell>
          <cell r="B205">
            <v>37108</v>
          </cell>
          <cell r="C205">
            <v>10</v>
          </cell>
          <cell r="D205">
            <v>0.64583333333333337</v>
          </cell>
          <cell r="E205">
            <v>0.69791666666666663</v>
          </cell>
          <cell r="F205">
            <v>156</v>
          </cell>
          <cell r="G205">
            <v>155</v>
          </cell>
          <cell r="H205">
            <v>19200</v>
          </cell>
          <cell r="J205">
            <v>19100</v>
          </cell>
          <cell r="K205">
            <v>19200</v>
          </cell>
          <cell r="M205">
            <v>145</v>
          </cell>
          <cell r="N205">
            <v>69</v>
          </cell>
          <cell r="O205">
            <v>5.34</v>
          </cell>
          <cell r="P205">
            <v>961.9</v>
          </cell>
          <cell r="Q205">
            <v>970.5</v>
          </cell>
          <cell r="R205">
            <v>550</v>
          </cell>
        </row>
        <row r="206">
          <cell r="A206">
            <v>206</v>
          </cell>
          <cell r="B206">
            <v>37111</v>
          </cell>
          <cell r="C206">
            <v>7</v>
          </cell>
          <cell r="D206">
            <v>0.63541666666666663</v>
          </cell>
          <cell r="E206">
            <v>0.68819444444444444</v>
          </cell>
          <cell r="F206">
            <v>152</v>
          </cell>
          <cell r="G206">
            <v>150</v>
          </cell>
          <cell r="H206">
            <v>19300</v>
          </cell>
          <cell r="J206">
            <v>19250</v>
          </cell>
          <cell r="K206">
            <v>19350</v>
          </cell>
          <cell r="M206">
            <v>125</v>
          </cell>
          <cell r="N206">
            <v>70</v>
          </cell>
          <cell r="O206">
            <v>5.49</v>
          </cell>
          <cell r="P206">
            <v>1020.8</v>
          </cell>
          <cell r="Q206">
            <v>1027.5999999999999</v>
          </cell>
          <cell r="R206">
            <v>584.20000000000005</v>
          </cell>
        </row>
        <row r="207">
          <cell r="A207">
            <v>207</v>
          </cell>
          <cell r="B207">
            <v>37112</v>
          </cell>
          <cell r="C207">
            <v>3</v>
          </cell>
          <cell r="D207">
            <v>0.34027777777777773</v>
          </cell>
          <cell r="E207">
            <v>0.40138888888888885</v>
          </cell>
          <cell r="F207">
            <v>157</v>
          </cell>
          <cell r="G207">
            <v>155</v>
          </cell>
          <cell r="H207">
            <v>19400</v>
          </cell>
          <cell r="J207">
            <v>19380</v>
          </cell>
          <cell r="K207">
            <v>19480</v>
          </cell>
          <cell r="M207">
            <v>140</v>
          </cell>
          <cell r="N207">
            <v>71</v>
          </cell>
          <cell r="O207">
            <v>5.45</v>
          </cell>
          <cell r="P207">
            <v>1064.4000000000001</v>
          </cell>
          <cell r="Q207">
            <v>1071.5999999999999</v>
          </cell>
          <cell r="R207">
            <v>606</v>
          </cell>
        </row>
        <row r="208">
          <cell r="A208">
            <v>208</v>
          </cell>
          <cell r="B208">
            <v>37112</v>
          </cell>
          <cell r="C208">
            <v>6</v>
          </cell>
          <cell r="D208">
            <v>0.41666666666666669</v>
          </cell>
          <cell r="E208">
            <v>0.47916666666666669</v>
          </cell>
          <cell r="F208">
            <v>153</v>
          </cell>
          <cell r="G208">
            <v>150</v>
          </cell>
          <cell r="H208">
            <v>19500</v>
          </cell>
          <cell r="J208">
            <v>19420</v>
          </cell>
          <cell r="K208">
            <v>19520</v>
          </cell>
          <cell r="M208">
            <v>140</v>
          </cell>
          <cell r="N208">
            <v>71</v>
          </cell>
          <cell r="O208">
            <v>5.03</v>
          </cell>
          <cell r="P208">
            <v>936.2</v>
          </cell>
          <cell r="Q208">
            <v>942.7</v>
          </cell>
          <cell r="R208">
            <v>536</v>
          </cell>
        </row>
        <row r="209">
          <cell r="A209">
            <v>209</v>
          </cell>
          <cell r="B209">
            <v>37004</v>
          </cell>
          <cell r="C209">
            <v>1</v>
          </cell>
          <cell r="D209">
            <v>0.37847222222222227</v>
          </cell>
          <cell r="E209">
            <v>0.41666666666666669</v>
          </cell>
          <cell r="F209">
            <v>155</v>
          </cell>
          <cell r="G209">
            <v>152</v>
          </cell>
          <cell r="H209">
            <v>875</v>
          </cell>
          <cell r="J209">
            <v>840</v>
          </cell>
          <cell r="K209">
            <v>1910</v>
          </cell>
          <cell r="M209">
            <v>137</v>
          </cell>
          <cell r="N209">
            <v>3</v>
          </cell>
          <cell r="O209">
            <v>4.87</v>
          </cell>
          <cell r="P209">
            <v>868.2</v>
          </cell>
          <cell r="Q209">
            <v>876.9</v>
          </cell>
          <cell r="R209">
            <v>489</v>
          </cell>
        </row>
        <row r="210">
          <cell r="A210">
            <v>210</v>
          </cell>
          <cell r="B210">
            <v>37004</v>
          </cell>
          <cell r="C210">
            <v>1</v>
          </cell>
          <cell r="D210">
            <v>0.37847222222222227</v>
          </cell>
          <cell r="E210">
            <v>0.41666666666666669</v>
          </cell>
          <cell r="F210">
            <v>155</v>
          </cell>
          <cell r="G210">
            <v>152</v>
          </cell>
          <cell r="H210">
            <v>975</v>
          </cell>
          <cell r="J210">
            <v>840</v>
          </cell>
          <cell r="K210">
            <v>1910</v>
          </cell>
          <cell r="M210">
            <v>137</v>
          </cell>
          <cell r="N210">
            <v>3</v>
          </cell>
          <cell r="O210">
            <v>4.9000000000000004</v>
          </cell>
          <cell r="P210">
            <v>860.2</v>
          </cell>
          <cell r="Q210">
            <v>868.5</v>
          </cell>
          <cell r="R210">
            <v>486.9</v>
          </cell>
        </row>
        <row r="211">
          <cell r="A211">
            <v>211</v>
          </cell>
          <cell r="B211">
            <v>37004</v>
          </cell>
          <cell r="C211">
            <v>3</v>
          </cell>
          <cell r="D211">
            <v>0.45277777777777778</v>
          </cell>
          <cell r="E211">
            <v>0.4861111111111111</v>
          </cell>
          <cell r="F211">
            <v>152</v>
          </cell>
          <cell r="G211">
            <v>150</v>
          </cell>
          <cell r="H211">
            <v>1075</v>
          </cell>
          <cell r="J211">
            <v>1015</v>
          </cell>
          <cell r="K211">
            <v>1210</v>
          </cell>
          <cell r="M211">
            <v>133</v>
          </cell>
          <cell r="N211">
            <v>3</v>
          </cell>
          <cell r="O211">
            <v>5.19</v>
          </cell>
          <cell r="P211">
            <v>869.7</v>
          </cell>
          <cell r="Q211">
            <v>878.9</v>
          </cell>
          <cell r="R211">
            <v>481.3</v>
          </cell>
        </row>
        <row r="212">
          <cell r="A212">
            <v>212</v>
          </cell>
          <cell r="B212">
            <v>37004</v>
          </cell>
          <cell r="C212">
            <v>6</v>
          </cell>
          <cell r="D212">
            <v>0.69791666666666663</v>
          </cell>
          <cell r="E212">
            <v>0.72916666666666663</v>
          </cell>
          <cell r="F212">
            <v>155</v>
          </cell>
          <cell r="G212">
            <v>150</v>
          </cell>
          <cell r="H212">
            <v>1475</v>
          </cell>
          <cell r="J212">
            <v>1445</v>
          </cell>
          <cell r="K212">
            <v>1560</v>
          </cell>
          <cell r="M212">
            <v>131</v>
          </cell>
          <cell r="N212">
            <v>3</v>
          </cell>
          <cell r="O212">
            <v>4.7</v>
          </cell>
          <cell r="P212">
            <v>810.4</v>
          </cell>
          <cell r="Q212">
            <v>819.4</v>
          </cell>
          <cell r="R212">
            <v>453.5</v>
          </cell>
        </row>
        <row r="213">
          <cell r="A213">
            <v>213</v>
          </cell>
          <cell r="B213">
            <v>37004</v>
          </cell>
          <cell r="C213">
            <v>7</v>
          </cell>
          <cell r="D213">
            <v>0.70833333333333337</v>
          </cell>
          <cell r="E213">
            <v>0.74305555555555547</v>
          </cell>
          <cell r="F213">
            <v>152</v>
          </cell>
          <cell r="G213">
            <v>150</v>
          </cell>
          <cell r="H213">
            <v>1575</v>
          </cell>
          <cell r="J213">
            <v>1560</v>
          </cell>
          <cell r="K213">
            <v>1635</v>
          </cell>
          <cell r="M213">
            <v>137</v>
          </cell>
          <cell r="N213">
            <v>3</v>
          </cell>
          <cell r="O213">
            <v>4.6500000000000004</v>
          </cell>
          <cell r="P213">
            <v>842.6</v>
          </cell>
          <cell r="Q213">
            <v>850.1</v>
          </cell>
          <cell r="R213">
            <v>473.5</v>
          </cell>
        </row>
        <row r="214">
          <cell r="A214">
            <v>214</v>
          </cell>
          <cell r="B214">
            <v>37009</v>
          </cell>
          <cell r="C214">
            <v>2</v>
          </cell>
          <cell r="D214">
            <v>0.47916666666666669</v>
          </cell>
          <cell r="E214">
            <v>0.50694444444444442</v>
          </cell>
          <cell r="F214">
            <v>155</v>
          </cell>
          <cell r="G214">
            <v>150</v>
          </cell>
          <cell r="H214">
            <v>3300</v>
          </cell>
          <cell r="J214">
            <v>3210</v>
          </cell>
          <cell r="K214">
            <v>3325</v>
          </cell>
          <cell r="M214">
            <v>135</v>
          </cell>
          <cell r="N214">
            <v>11</v>
          </cell>
          <cell r="O214">
            <v>5.36</v>
          </cell>
          <cell r="P214">
            <v>957.3</v>
          </cell>
          <cell r="Q214">
            <v>965.9</v>
          </cell>
          <cell r="R214">
            <v>537.79999999999995</v>
          </cell>
        </row>
        <row r="215">
          <cell r="A215">
            <v>215</v>
          </cell>
          <cell r="B215">
            <v>37009</v>
          </cell>
          <cell r="C215">
            <v>3</v>
          </cell>
          <cell r="D215">
            <v>0.52777777777777779</v>
          </cell>
          <cell r="E215">
            <v>0.54861111111111105</v>
          </cell>
          <cell r="F215">
            <v>152</v>
          </cell>
          <cell r="G215">
            <v>150</v>
          </cell>
          <cell r="H215">
            <v>3400</v>
          </cell>
          <cell r="J215">
            <v>3325</v>
          </cell>
          <cell r="K215">
            <v>3420</v>
          </cell>
          <cell r="M215">
            <v>132</v>
          </cell>
          <cell r="N215">
            <v>11</v>
          </cell>
          <cell r="O215">
            <v>5.39</v>
          </cell>
          <cell r="P215">
            <v>977</v>
          </cell>
          <cell r="Q215">
            <v>985.5</v>
          </cell>
          <cell r="R215">
            <v>548.79999999999995</v>
          </cell>
        </row>
        <row r="216">
          <cell r="A216">
            <v>216</v>
          </cell>
          <cell r="B216">
            <v>37072</v>
          </cell>
          <cell r="C216">
            <v>16</v>
          </cell>
          <cell r="D216">
            <v>0.79166666666666663</v>
          </cell>
          <cell r="E216">
            <v>0.88888888888888884</v>
          </cell>
          <cell r="F216">
            <v>152</v>
          </cell>
          <cell r="G216">
            <v>150</v>
          </cell>
          <cell r="H216">
            <v>15750</v>
          </cell>
          <cell r="J216">
            <v>15650</v>
          </cell>
          <cell r="K216">
            <v>15750</v>
          </cell>
          <cell r="M216">
            <v>140</v>
          </cell>
          <cell r="N216">
            <v>51</v>
          </cell>
          <cell r="O216">
            <v>5.35</v>
          </cell>
          <cell r="P216">
            <v>986</v>
          </cell>
          <cell r="Q216">
            <v>994.3</v>
          </cell>
          <cell r="R216">
            <v>559.70000000000005</v>
          </cell>
        </row>
        <row r="217">
          <cell r="A217">
            <v>217</v>
          </cell>
          <cell r="B217">
            <v>37075</v>
          </cell>
          <cell r="C217">
            <v>10</v>
          </cell>
          <cell r="D217">
            <v>0.67361111111111116</v>
          </cell>
          <cell r="E217">
            <v>0.71527777777777779</v>
          </cell>
          <cell r="F217">
            <v>160</v>
          </cell>
          <cell r="G217">
            <v>158</v>
          </cell>
          <cell r="H217">
            <v>15850</v>
          </cell>
          <cell r="J217">
            <v>15750</v>
          </cell>
          <cell r="K217">
            <v>15890</v>
          </cell>
          <cell r="M217">
            <v>145</v>
          </cell>
          <cell r="N217">
            <v>52</v>
          </cell>
          <cell r="O217">
            <v>5.48</v>
          </cell>
          <cell r="P217">
            <v>989.7</v>
          </cell>
          <cell r="Q217">
            <v>998.2</v>
          </cell>
          <cell r="R217">
            <v>561.9</v>
          </cell>
        </row>
        <row r="218">
          <cell r="A218">
            <v>218</v>
          </cell>
          <cell r="B218">
            <v>37120</v>
          </cell>
          <cell r="C218">
            <v>2</v>
          </cell>
          <cell r="D218">
            <v>0.33333333333333331</v>
          </cell>
          <cell r="E218">
            <v>0.40625</v>
          </cell>
          <cell r="F218">
            <v>154</v>
          </cell>
          <cell r="G218">
            <v>150</v>
          </cell>
          <cell r="H218">
            <v>16090</v>
          </cell>
          <cell r="J218">
            <v>16080</v>
          </cell>
          <cell r="K218">
            <v>16160</v>
          </cell>
          <cell r="M218">
            <v>140</v>
          </cell>
          <cell r="N218">
            <v>76</v>
          </cell>
          <cell r="O218">
            <v>4.75</v>
          </cell>
          <cell r="P218">
            <v>942</v>
          </cell>
          <cell r="Q218">
            <v>949.8</v>
          </cell>
          <cell r="R218">
            <v>533.70000000000005</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row>
        <row r="526">
          <cell r="A526">
            <v>526</v>
          </cell>
        </row>
        <row r="527">
          <cell r="A527">
            <v>527</v>
          </cell>
        </row>
        <row r="528">
          <cell r="A528">
            <v>528</v>
          </cell>
        </row>
        <row r="529">
          <cell r="A529">
            <v>529</v>
          </cell>
        </row>
        <row r="530">
          <cell r="A530">
            <v>530</v>
          </cell>
        </row>
        <row r="531">
          <cell r="A531">
            <v>531</v>
          </cell>
        </row>
        <row r="532">
          <cell r="A532">
            <v>532</v>
          </cell>
        </row>
        <row r="533">
          <cell r="A533">
            <v>533</v>
          </cell>
        </row>
        <row r="534">
          <cell r="A534">
            <v>534</v>
          </cell>
        </row>
        <row r="535">
          <cell r="A535">
            <v>535</v>
          </cell>
        </row>
        <row r="536">
          <cell r="A536">
            <v>536</v>
          </cell>
        </row>
        <row r="537">
          <cell r="A537">
            <v>537</v>
          </cell>
        </row>
        <row r="538">
          <cell r="A538">
            <v>538</v>
          </cell>
        </row>
        <row r="539">
          <cell r="A539">
            <v>539</v>
          </cell>
        </row>
        <row r="540">
          <cell r="A540">
            <v>540</v>
          </cell>
        </row>
        <row r="541">
          <cell r="A541">
            <v>541</v>
          </cell>
        </row>
        <row r="542">
          <cell r="A542">
            <v>542</v>
          </cell>
        </row>
        <row r="543">
          <cell r="A543">
            <v>543</v>
          </cell>
        </row>
        <row r="544">
          <cell r="A544">
            <v>544</v>
          </cell>
        </row>
        <row r="545">
          <cell r="A545">
            <v>545</v>
          </cell>
        </row>
        <row r="546">
          <cell r="A546">
            <v>546</v>
          </cell>
        </row>
        <row r="547">
          <cell r="A547">
            <v>547</v>
          </cell>
        </row>
        <row r="548">
          <cell r="A548">
            <v>548</v>
          </cell>
        </row>
        <row r="549">
          <cell r="A549">
            <v>549</v>
          </cell>
        </row>
        <row r="550">
          <cell r="A550">
            <v>550</v>
          </cell>
        </row>
        <row r="551">
          <cell r="A551">
            <v>551</v>
          </cell>
        </row>
        <row r="552">
          <cell r="A552">
            <v>552</v>
          </cell>
        </row>
        <row r="553">
          <cell r="A553">
            <v>553</v>
          </cell>
        </row>
        <row r="554">
          <cell r="A554">
            <v>554</v>
          </cell>
        </row>
        <row r="555">
          <cell r="A555">
            <v>555</v>
          </cell>
        </row>
        <row r="556">
          <cell r="A556">
            <v>556</v>
          </cell>
        </row>
        <row r="557">
          <cell r="A557">
            <v>557</v>
          </cell>
        </row>
        <row r="558">
          <cell r="A558">
            <v>558</v>
          </cell>
        </row>
        <row r="559">
          <cell r="A559">
            <v>559</v>
          </cell>
        </row>
        <row r="560">
          <cell r="A560">
            <v>560</v>
          </cell>
        </row>
        <row r="561">
          <cell r="A561">
            <v>561</v>
          </cell>
        </row>
        <row r="562">
          <cell r="A562">
            <v>562</v>
          </cell>
        </row>
        <row r="563">
          <cell r="A563">
            <v>563</v>
          </cell>
        </row>
        <row r="564">
          <cell r="A564">
            <v>564</v>
          </cell>
        </row>
        <row r="565">
          <cell r="A565">
            <v>565</v>
          </cell>
        </row>
        <row r="566">
          <cell r="A566">
            <v>566</v>
          </cell>
        </row>
        <row r="567">
          <cell r="A567">
            <v>567</v>
          </cell>
        </row>
        <row r="568">
          <cell r="A568">
            <v>568</v>
          </cell>
        </row>
        <row r="569">
          <cell r="A569">
            <v>569</v>
          </cell>
        </row>
        <row r="570">
          <cell r="A570">
            <v>570</v>
          </cell>
        </row>
        <row r="571">
          <cell r="A571">
            <v>571</v>
          </cell>
        </row>
        <row r="572">
          <cell r="A572">
            <v>572</v>
          </cell>
        </row>
        <row r="573">
          <cell r="A573">
            <v>573</v>
          </cell>
        </row>
        <row r="574">
          <cell r="A574">
            <v>574</v>
          </cell>
        </row>
        <row r="575">
          <cell r="A575">
            <v>575</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row>
        <row r="586">
          <cell r="A586">
            <v>586</v>
          </cell>
        </row>
        <row r="587">
          <cell r="A587">
            <v>587</v>
          </cell>
        </row>
        <row r="588">
          <cell r="A588">
            <v>588</v>
          </cell>
        </row>
        <row r="589">
          <cell r="A589">
            <v>589</v>
          </cell>
        </row>
        <row r="590">
          <cell r="A590">
            <v>590</v>
          </cell>
        </row>
        <row r="591">
          <cell r="A591">
            <v>591</v>
          </cell>
        </row>
        <row r="592">
          <cell r="A592">
            <v>592</v>
          </cell>
        </row>
        <row r="593">
          <cell r="A593">
            <v>593</v>
          </cell>
        </row>
        <row r="594">
          <cell r="A594">
            <v>594</v>
          </cell>
        </row>
        <row r="595">
          <cell r="A595">
            <v>595</v>
          </cell>
        </row>
        <row r="596">
          <cell r="A596">
            <v>596</v>
          </cell>
        </row>
        <row r="597">
          <cell r="A597">
            <v>597</v>
          </cell>
        </row>
        <row r="598">
          <cell r="A598">
            <v>598</v>
          </cell>
        </row>
        <row r="599">
          <cell r="A599">
            <v>599</v>
          </cell>
        </row>
        <row r="600">
          <cell r="A600">
            <v>600</v>
          </cell>
        </row>
        <row r="601">
          <cell r="A601">
            <v>601</v>
          </cell>
        </row>
        <row r="602">
          <cell r="A602">
            <v>602</v>
          </cell>
        </row>
        <row r="603">
          <cell r="A603">
            <v>603</v>
          </cell>
        </row>
        <row r="604">
          <cell r="A604">
            <v>604</v>
          </cell>
        </row>
        <row r="605">
          <cell r="A605">
            <v>605</v>
          </cell>
        </row>
        <row r="606">
          <cell r="A606">
            <v>606</v>
          </cell>
        </row>
        <row r="607">
          <cell r="A607">
            <v>607</v>
          </cell>
        </row>
        <row r="608">
          <cell r="A608">
            <v>608</v>
          </cell>
        </row>
        <row r="609">
          <cell r="A609">
            <v>609</v>
          </cell>
        </row>
        <row r="610">
          <cell r="A610">
            <v>610</v>
          </cell>
        </row>
        <row r="611">
          <cell r="A611">
            <v>611</v>
          </cell>
        </row>
        <row r="612">
          <cell r="A612">
            <v>612</v>
          </cell>
        </row>
        <row r="613">
          <cell r="A613">
            <v>613</v>
          </cell>
        </row>
        <row r="614">
          <cell r="A614">
            <v>614</v>
          </cell>
        </row>
        <row r="615">
          <cell r="A615">
            <v>615</v>
          </cell>
        </row>
        <row r="616">
          <cell r="A616">
            <v>616</v>
          </cell>
        </row>
        <row r="617">
          <cell r="A617">
            <v>617</v>
          </cell>
        </row>
        <row r="618">
          <cell r="A618">
            <v>618</v>
          </cell>
        </row>
        <row r="619">
          <cell r="A619">
            <v>619</v>
          </cell>
        </row>
        <row r="620">
          <cell r="A620">
            <v>620</v>
          </cell>
        </row>
        <row r="621">
          <cell r="A621">
            <v>621</v>
          </cell>
        </row>
        <row r="622">
          <cell r="A622">
            <v>622</v>
          </cell>
        </row>
        <row r="623">
          <cell r="A623">
            <v>623</v>
          </cell>
        </row>
        <row r="624">
          <cell r="A624">
            <v>624</v>
          </cell>
        </row>
        <row r="625">
          <cell r="A625">
            <v>625</v>
          </cell>
        </row>
        <row r="626">
          <cell r="A626">
            <v>626</v>
          </cell>
        </row>
        <row r="627">
          <cell r="A627">
            <v>627</v>
          </cell>
        </row>
        <row r="628">
          <cell r="A628">
            <v>628</v>
          </cell>
        </row>
        <row r="629">
          <cell r="A629">
            <v>629</v>
          </cell>
        </row>
        <row r="630">
          <cell r="A630">
            <v>630</v>
          </cell>
        </row>
        <row r="631">
          <cell r="A631">
            <v>631</v>
          </cell>
        </row>
        <row r="632">
          <cell r="A632">
            <v>632</v>
          </cell>
        </row>
        <row r="633">
          <cell r="A633">
            <v>633</v>
          </cell>
        </row>
        <row r="634">
          <cell r="A634">
            <v>634</v>
          </cell>
        </row>
        <row r="635">
          <cell r="A635">
            <v>635</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row>
        <row r="646">
          <cell r="A646">
            <v>646</v>
          </cell>
        </row>
        <row r="647">
          <cell r="A647">
            <v>647</v>
          </cell>
        </row>
        <row r="648">
          <cell r="A648">
            <v>648</v>
          </cell>
        </row>
        <row r="649">
          <cell r="A649">
            <v>649</v>
          </cell>
        </row>
        <row r="650">
          <cell r="A650">
            <v>650</v>
          </cell>
        </row>
        <row r="651">
          <cell r="A651">
            <v>651</v>
          </cell>
        </row>
        <row r="652">
          <cell r="A652">
            <v>652</v>
          </cell>
        </row>
        <row r="653">
          <cell r="A653">
            <v>653</v>
          </cell>
        </row>
        <row r="654">
          <cell r="A654">
            <v>654</v>
          </cell>
        </row>
        <row r="655">
          <cell r="A655">
            <v>655</v>
          </cell>
        </row>
        <row r="656">
          <cell r="A656">
            <v>656</v>
          </cell>
        </row>
        <row r="657">
          <cell r="A657">
            <v>657</v>
          </cell>
        </row>
        <row r="658">
          <cell r="A658">
            <v>658</v>
          </cell>
        </row>
        <row r="659">
          <cell r="A659">
            <v>659</v>
          </cell>
        </row>
        <row r="660">
          <cell r="A660">
            <v>660</v>
          </cell>
        </row>
        <row r="661">
          <cell r="A661">
            <v>661</v>
          </cell>
        </row>
        <row r="662">
          <cell r="A662">
            <v>662</v>
          </cell>
        </row>
        <row r="663">
          <cell r="A663">
            <v>663</v>
          </cell>
        </row>
        <row r="664">
          <cell r="A664">
            <v>664</v>
          </cell>
        </row>
        <row r="665">
          <cell r="A665">
            <v>665</v>
          </cell>
        </row>
        <row r="666">
          <cell r="A666">
            <v>666</v>
          </cell>
        </row>
        <row r="667">
          <cell r="A667">
            <v>667</v>
          </cell>
        </row>
        <row r="668">
          <cell r="A668">
            <v>668</v>
          </cell>
        </row>
        <row r="669">
          <cell r="A669">
            <v>669</v>
          </cell>
        </row>
        <row r="670">
          <cell r="A670">
            <v>670</v>
          </cell>
        </row>
        <row r="671">
          <cell r="A671">
            <v>671</v>
          </cell>
        </row>
        <row r="672">
          <cell r="A672">
            <v>672</v>
          </cell>
        </row>
        <row r="673">
          <cell r="A673">
            <v>673</v>
          </cell>
        </row>
        <row r="674">
          <cell r="A674">
            <v>674</v>
          </cell>
        </row>
        <row r="675">
          <cell r="A675">
            <v>675</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1051">
          <cell r="J1051">
            <v>840</v>
          </cell>
        </row>
        <row r="1052">
          <cell r="J1052">
            <v>920</v>
          </cell>
        </row>
        <row r="1053">
          <cell r="J1053">
            <v>1910</v>
          </cell>
        </row>
        <row r="1054">
          <cell r="J1054">
            <v>1130</v>
          </cell>
        </row>
        <row r="1055">
          <cell r="J1055">
            <v>1210</v>
          </cell>
        </row>
        <row r="1056">
          <cell r="J1056">
            <v>1250</v>
          </cell>
        </row>
        <row r="1057">
          <cell r="J1057">
            <v>1210</v>
          </cell>
        </row>
        <row r="1058">
          <cell r="J1058">
            <v>1363</v>
          </cell>
        </row>
        <row r="1059">
          <cell r="J1059">
            <v>1340</v>
          </cell>
        </row>
        <row r="1060">
          <cell r="J1060">
            <v>1470</v>
          </cell>
        </row>
        <row r="1061">
          <cell r="J1061">
            <v>1445</v>
          </cell>
        </row>
        <row r="1062">
          <cell r="J1062">
            <v>1530</v>
          </cell>
        </row>
        <row r="1063">
          <cell r="J1063">
            <v>1560</v>
          </cell>
        </row>
        <row r="1064">
          <cell r="J1064">
            <v>2250</v>
          </cell>
        </row>
        <row r="1065">
          <cell r="J1065">
            <v>2585</v>
          </cell>
        </row>
        <row r="1066">
          <cell r="J1066">
            <v>2890</v>
          </cell>
        </row>
        <row r="1067">
          <cell r="J1067">
            <v>3030</v>
          </cell>
        </row>
        <row r="1068">
          <cell r="J1068">
            <v>3332</v>
          </cell>
        </row>
        <row r="1069">
          <cell r="J1069">
            <v>3420</v>
          </cell>
        </row>
        <row r="1070">
          <cell r="J1070">
            <v>3865</v>
          </cell>
        </row>
      </sheetData>
      <sheetData sheetId="5">
        <row r="5">
          <cell r="I5">
            <v>216</v>
          </cell>
        </row>
        <row r="14">
          <cell r="D14">
            <v>51</v>
          </cell>
        </row>
      </sheetData>
      <sheetData sheetId="6"/>
      <sheetData sheetId="7">
        <row r="3">
          <cell r="A3" t="str">
            <v>A</v>
          </cell>
          <cell r="B3">
            <v>37565</v>
          </cell>
          <cell r="C3">
            <v>0.72916666666666663</v>
          </cell>
          <cell r="D3" t="str">
            <v>N/A.</v>
          </cell>
          <cell r="E3" t="str">
            <v>mezcla prueba</v>
          </cell>
          <cell r="F3" t="str">
            <v>verificando</v>
          </cell>
          <cell r="G3" t="str">
            <v xml:space="preserve"> calibración</v>
          </cell>
          <cell r="I3" t="str">
            <v>Muestra mezcla asfáltica tipo C2 tomada en el silo con asfalto</v>
          </cell>
          <cell r="J3">
            <v>1512.4</v>
          </cell>
          <cell r="K3">
            <v>1433.7</v>
          </cell>
          <cell r="M3">
            <v>0</v>
          </cell>
          <cell r="N3">
            <v>127.4</v>
          </cell>
          <cell r="O3">
            <v>146.5</v>
          </cell>
          <cell r="P3">
            <v>320.8</v>
          </cell>
          <cell r="Q3">
            <v>256.60000000000002</v>
          </cell>
          <cell r="R3">
            <v>283.60000000000002</v>
          </cell>
          <cell r="S3">
            <v>162.69999999999999</v>
          </cell>
          <cell r="T3">
            <v>72</v>
          </cell>
          <cell r="U3">
            <v>65.099999999999994</v>
          </cell>
          <cell r="V3">
            <v>1434.7</v>
          </cell>
          <cell r="W3">
            <v>1167.5999999999999</v>
          </cell>
          <cell r="X3">
            <v>1175.5999999999999</v>
          </cell>
          <cell r="Y3">
            <v>677.6</v>
          </cell>
          <cell r="Z3">
            <v>1181.3</v>
          </cell>
          <cell r="AA3">
            <v>1188.9000000000001</v>
          </cell>
          <cell r="AB3">
            <v>685.7</v>
          </cell>
          <cell r="AC3">
            <v>1171.0999999999999</v>
          </cell>
          <cell r="AD3">
            <v>1177.7</v>
          </cell>
          <cell r="AE3">
            <v>675.6</v>
          </cell>
          <cell r="AF3">
            <v>290</v>
          </cell>
          <cell r="AG3">
            <v>9</v>
          </cell>
          <cell r="AH3">
            <v>320</v>
          </cell>
          <cell r="AI3">
            <v>8</v>
          </cell>
          <cell r="AJ3">
            <v>340</v>
          </cell>
          <cell r="AK3">
            <v>10</v>
          </cell>
          <cell r="AM3">
            <v>1</v>
          </cell>
          <cell r="AN3">
            <v>1</v>
          </cell>
          <cell r="AO3">
            <v>9.9869150159999993</v>
          </cell>
        </row>
        <row r="4">
          <cell r="A4">
            <v>1</v>
          </cell>
          <cell r="B4">
            <v>37568</v>
          </cell>
          <cell r="C4">
            <v>0.71875</v>
          </cell>
          <cell r="D4">
            <v>1</v>
          </cell>
          <cell r="E4">
            <v>11420</v>
          </cell>
          <cell r="F4">
            <v>11335</v>
          </cell>
          <cell r="G4" t="str">
            <v>IZQ.</v>
          </cell>
          <cell r="I4" t="str">
            <v>Mezcla asfáltica tomada en la planta depositada entre las abscisas</v>
          </cell>
          <cell r="J4">
            <v>1418.3</v>
          </cell>
          <cell r="K4">
            <v>1343.5</v>
          </cell>
          <cell r="M4">
            <v>0</v>
          </cell>
          <cell r="N4">
            <v>84.7</v>
          </cell>
          <cell r="O4">
            <v>189.5</v>
          </cell>
          <cell r="P4">
            <v>301</v>
          </cell>
          <cell r="Q4">
            <v>224.6</v>
          </cell>
          <cell r="R4">
            <v>241.9</v>
          </cell>
          <cell r="S4">
            <v>165.3</v>
          </cell>
          <cell r="T4">
            <v>64.400000000000006</v>
          </cell>
          <cell r="U4">
            <v>72.099999999999994</v>
          </cell>
          <cell r="V4">
            <v>1343.5</v>
          </cell>
          <cell r="W4">
            <v>1173.8</v>
          </cell>
          <cell r="X4">
            <v>1175.5</v>
          </cell>
          <cell r="Y4">
            <v>675.8</v>
          </cell>
          <cell r="Z4">
            <v>1168.3</v>
          </cell>
          <cell r="AA4">
            <v>1170.5</v>
          </cell>
          <cell r="AB4">
            <v>671.2</v>
          </cell>
          <cell r="AC4">
            <v>1171</v>
          </cell>
          <cell r="AD4">
            <v>1175.0999999999999</v>
          </cell>
          <cell r="AE4">
            <v>675.4</v>
          </cell>
          <cell r="AF4">
            <v>350</v>
          </cell>
          <cell r="AG4">
            <v>8.9</v>
          </cell>
          <cell r="AH4">
            <v>335</v>
          </cell>
          <cell r="AI4">
            <v>13.2</v>
          </cell>
          <cell r="AJ4">
            <v>315</v>
          </cell>
          <cell r="AK4">
            <v>7.6</v>
          </cell>
          <cell r="AM4">
            <v>20</v>
          </cell>
          <cell r="AN4">
            <v>21</v>
          </cell>
        </row>
        <row r="5">
          <cell r="A5">
            <v>2</v>
          </cell>
          <cell r="B5">
            <v>37570</v>
          </cell>
          <cell r="C5">
            <v>0.43055555555555558</v>
          </cell>
          <cell r="D5">
            <v>1</v>
          </cell>
          <cell r="E5">
            <v>11335</v>
          </cell>
          <cell r="F5">
            <v>10935</v>
          </cell>
          <cell r="G5" t="str">
            <v>IZQ.</v>
          </cell>
          <cell r="I5" t="str">
            <v>Mezcla asfáltica tomada en la planta depositada entre las abscisas</v>
          </cell>
          <cell r="J5">
            <v>1338</v>
          </cell>
          <cell r="K5">
            <v>1266.2</v>
          </cell>
          <cell r="M5">
            <v>0</v>
          </cell>
          <cell r="N5">
            <v>126</v>
          </cell>
          <cell r="O5">
            <v>142.1</v>
          </cell>
          <cell r="P5">
            <v>282.89999999999998</v>
          </cell>
          <cell r="Q5">
            <v>208.6</v>
          </cell>
          <cell r="R5">
            <v>226</v>
          </cell>
          <cell r="S5">
            <v>163.69999999999999</v>
          </cell>
          <cell r="T5">
            <v>55.2</v>
          </cell>
          <cell r="U5">
            <v>61.7</v>
          </cell>
          <cell r="V5">
            <v>1266.2</v>
          </cell>
          <cell r="W5">
            <v>1180</v>
          </cell>
          <cell r="X5">
            <v>1186.2</v>
          </cell>
          <cell r="Y5">
            <v>680.2</v>
          </cell>
          <cell r="Z5">
            <v>1179.5</v>
          </cell>
          <cell r="AA5">
            <v>1190</v>
          </cell>
          <cell r="AB5">
            <v>685</v>
          </cell>
          <cell r="AC5">
            <v>1179.7</v>
          </cell>
          <cell r="AD5">
            <v>1186.7</v>
          </cell>
          <cell r="AE5">
            <v>680.1</v>
          </cell>
          <cell r="AF5">
            <v>370</v>
          </cell>
          <cell r="AG5">
            <v>8.6999999999999993</v>
          </cell>
          <cell r="AH5">
            <v>410</v>
          </cell>
          <cell r="AI5">
            <v>12</v>
          </cell>
          <cell r="AJ5">
            <v>390</v>
          </cell>
          <cell r="AK5">
            <v>9</v>
          </cell>
          <cell r="AM5">
            <v>106</v>
          </cell>
          <cell r="AN5">
            <v>127</v>
          </cell>
        </row>
        <row r="6">
          <cell r="A6">
            <v>3</v>
          </cell>
          <cell r="B6">
            <v>37571</v>
          </cell>
          <cell r="C6">
            <v>0.35416666666666669</v>
          </cell>
          <cell r="D6">
            <v>2</v>
          </cell>
          <cell r="E6">
            <v>10935</v>
          </cell>
          <cell r="F6">
            <v>10754</v>
          </cell>
          <cell r="G6" t="str">
            <v>IZQ.</v>
          </cell>
          <cell r="I6" t="str">
            <v>Mezcla asfáltica tomada en la planta de la volqueta VD 25 depositada entre las abscisas</v>
          </cell>
          <cell r="J6">
            <v>1409.3</v>
          </cell>
          <cell r="K6">
            <v>1332.9</v>
          </cell>
          <cell r="M6">
            <v>0</v>
          </cell>
          <cell r="N6">
            <v>87.7</v>
          </cell>
          <cell r="O6">
            <v>116.4</v>
          </cell>
          <cell r="P6">
            <v>393.7</v>
          </cell>
          <cell r="Q6">
            <v>214.1</v>
          </cell>
          <cell r="R6">
            <v>249.5</v>
          </cell>
          <cell r="S6">
            <v>169.7</v>
          </cell>
          <cell r="T6">
            <v>47.9</v>
          </cell>
          <cell r="U6">
            <v>58.9</v>
          </cell>
          <cell r="V6">
            <v>1337.9000000000003</v>
          </cell>
          <cell r="W6">
            <v>1182.2</v>
          </cell>
          <cell r="X6">
            <v>1188.5999999999999</v>
          </cell>
          <cell r="Y6">
            <v>679</v>
          </cell>
          <cell r="Z6">
            <v>1176.2</v>
          </cell>
          <cell r="AA6">
            <v>1186.7</v>
          </cell>
          <cell r="AB6">
            <v>681.4</v>
          </cell>
          <cell r="AC6">
            <v>1179.2</v>
          </cell>
          <cell r="AD6">
            <v>1187.6500000000001</v>
          </cell>
          <cell r="AE6">
            <v>680.5</v>
          </cell>
          <cell r="AF6">
            <v>410</v>
          </cell>
          <cell r="AG6">
            <v>9.6999999999999993</v>
          </cell>
          <cell r="AH6">
            <v>390</v>
          </cell>
          <cell r="AI6">
            <v>8.4</v>
          </cell>
          <cell r="AJ6">
            <v>370</v>
          </cell>
          <cell r="AK6">
            <v>9.1</v>
          </cell>
          <cell r="AM6">
            <v>70</v>
          </cell>
          <cell r="AN6">
            <v>197</v>
          </cell>
        </row>
        <row r="7">
          <cell r="A7">
            <v>4</v>
          </cell>
          <cell r="B7">
            <v>37579</v>
          </cell>
          <cell r="C7">
            <v>0.45833333333333331</v>
          </cell>
          <cell r="D7">
            <v>3</v>
          </cell>
          <cell r="E7">
            <v>10980</v>
          </cell>
          <cell r="F7">
            <v>10644</v>
          </cell>
          <cell r="G7" t="str">
            <v>DER</v>
          </cell>
          <cell r="I7" t="str">
            <v>Mezcla asfáltica tomada en la planta de la volqueta VD 25 depositada entre las abscisas</v>
          </cell>
          <cell r="J7">
            <v>833.1</v>
          </cell>
          <cell r="K7">
            <v>786.3</v>
          </cell>
          <cell r="M7">
            <v>0</v>
          </cell>
          <cell r="N7">
            <v>31</v>
          </cell>
          <cell r="O7">
            <v>55.1</v>
          </cell>
          <cell r="P7">
            <v>174.4</v>
          </cell>
          <cell r="Q7">
            <v>148.30000000000001</v>
          </cell>
          <cell r="R7">
            <v>180</v>
          </cell>
          <cell r="S7">
            <v>119.6</v>
          </cell>
          <cell r="T7">
            <v>40.5</v>
          </cell>
          <cell r="U7">
            <v>37.4</v>
          </cell>
          <cell r="V7">
            <v>786.3</v>
          </cell>
          <cell r="W7">
            <v>1192.5</v>
          </cell>
          <cell r="X7">
            <v>1194.5</v>
          </cell>
          <cell r="Y7">
            <v>684</v>
          </cell>
          <cell r="Z7">
            <v>1172.9000000000001</v>
          </cell>
          <cell r="AA7">
            <v>1175.0999999999999</v>
          </cell>
          <cell r="AB7">
            <v>675.1</v>
          </cell>
          <cell r="AC7">
            <v>1182.7</v>
          </cell>
          <cell r="AD7">
            <v>1184.8</v>
          </cell>
          <cell r="AE7">
            <v>683.3</v>
          </cell>
          <cell r="AF7">
            <v>315</v>
          </cell>
          <cell r="AG7">
            <v>10.5</v>
          </cell>
          <cell r="AH7">
            <v>310</v>
          </cell>
          <cell r="AI7">
            <v>8.6999999999999993</v>
          </cell>
          <cell r="AJ7">
            <v>310</v>
          </cell>
          <cell r="AK7">
            <v>9.1999999999999993</v>
          </cell>
          <cell r="AM7">
            <v>86</v>
          </cell>
          <cell r="AN7">
            <v>283</v>
          </cell>
        </row>
        <row r="8">
          <cell r="A8">
            <v>5</v>
          </cell>
          <cell r="B8">
            <v>37579</v>
          </cell>
          <cell r="C8">
            <v>0.60416666666666663</v>
          </cell>
          <cell r="D8">
            <v>5</v>
          </cell>
          <cell r="E8">
            <v>11480</v>
          </cell>
          <cell r="F8">
            <v>11266</v>
          </cell>
          <cell r="G8" t="str">
            <v>DER</v>
          </cell>
          <cell r="I8" t="str">
            <v>Mezcla asfáltica tomada en la planta de la volqueta VD 25 depositada entre las abscisas</v>
          </cell>
          <cell r="J8">
            <v>1716.2</v>
          </cell>
          <cell r="K8">
            <v>1624.4</v>
          </cell>
          <cell r="M8">
            <v>0</v>
          </cell>
          <cell r="N8">
            <v>164.7</v>
          </cell>
          <cell r="O8">
            <v>149.30000000000001</v>
          </cell>
          <cell r="P8">
            <v>266.2</v>
          </cell>
          <cell r="Q8">
            <v>312</v>
          </cell>
          <cell r="R8">
            <v>452.9</v>
          </cell>
          <cell r="S8">
            <v>141.9</v>
          </cell>
          <cell r="T8">
            <v>51.7</v>
          </cell>
          <cell r="U8">
            <v>85.7</v>
          </cell>
          <cell r="V8">
            <v>1624.4</v>
          </cell>
          <cell r="W8">
            <v>1173.5999999999999</v>
          </cell>
          <cell r="X8">
            <v>1174</v>
          </cell>
          <cell r="Y8">
            <v>675.4</v>
          </cell>
          <cell r="Z8">
            <v>1200</v>
          </cell>
          <cell r="AA8">
            <v>1202.3</v>
          </cell>
          <cell r="AB8">
            <v>693.6</v>
          </cell>
          <cell r="AC8">
            <v>1219.7</v>
          </cell>
          <cell r="AD8">
            <v>1220.5</v>
          </cell>
          <cell r="AE8">
            <v>698.8</v>
          </cell>
          <cell r="AF8">
            <v>330</v>
          </cell>
          <cell r="AG8">
            <v>9.1999999999999993</v>
          </cell>
          <cell r="AH8">
            <v>320</v>
          </cell>
          <cell r="AI8">
            <v>11.1</v>
          </cell>
          <cell r="AJ8">
            <v>340</v>
          </cell>
          <cell r="AK8">
            <v>10.5</v>
          </cell>
          <cell r="AM8">
            <v>86</v>
          </cell>
          <cell r="AN8">
            <v>283</v>
          </cell>
        </row>
        <row r="9">
          <cell r="A9">
            <v>6</v>
          </cell>
          <cell r="B9">
            <v>37586</v>
          </cell>
          <cell r="C9">
            <v>0.4375</v>
          </cell>
          <cell r="D9">
            <v>4</v>
          </cell>
          <cell r="E9">
            <v>11266</v>
          </cell>
          <cell r="F9">
            <v>11234</v>
          </cell>
          <cell r="G9" t="str">
            <v>IZQ.</v>
          </cell>
          <cell r="I9" t="str">
            <v>Mezcla asfáltica tomada en la planta de la volqueta VD 23 depositada entre las abscisas</v>
          </cell>
          <cell r="J9">
            <v>1092.5</v>
          </cell>
          <cell r="K9">
            <v>1035.8</v>
          </cell>
          <cell r="M9">
            <v>0</v>
          </cell>
          <cell r="N9">
            <v>103.4</v>
          </cell>
          <cell r="O9">
            <v>91.1</v>
          </cell>
          <cell r="P9">
            <v>178.5</v>
          </cell>
          <cell r="Q9">
            <v>161.80000000000001</v>
          </cell>
          <cell r="R9">
            <v>276.5</v>
          </cell>
          <cell r="S9">
            <v>131.1</v>
          </cell>
          <cell r="T9">
            <v>42.1</v>
          </cell>
          <cell r="U9">
            <v>51.3</v>
          </cell>
          <cell r="V9">
            <v>1035.8</v>
          </cell>
          <cell r="W9">
            <v>1191.5999999999999</v>
          </cell>
          <cell r="X9">
            <v>1197.7</v>
          </cell>
          <cell r="Y9">
            <v>671.4</v>
          </cell>
          <cell r="Z9">
            <v>1188.5999999999999</v>
          </cell>
          <cell r="AA9">
            <v>1196</v>
          </cell>
          <cell r="AB9">
            <v>673.5</v>
          </cell>
          <cell r="AC9">
            <v>1174.9000000000001</v>
          </cell>
          <cell r="AD9">
            <v>1178.9000000000001</v>
          </cell>
          <cell r="AE9">
            <v>669.8</v>
          </cell>
          <cell r="AF9">
            <v>320</v>
          </cell>
          <cell r="AG9">
            <v>11</v>
          </cell>
          <cell r="AH9">
            <v>285</v>
          </cell>
          <cell r="AI9">
            <v>8.6</v>
          </cell>
          <cell r="AJ9">
            <v>425</v>
          </cell>
          <cell r="AK9">
            <v>9</v>
          </cell>
          <cell r="AM9">
            <v>68</v>
          </cell>
          <cell r="AN9">
            <v>351</v>
          </cell>
          <cell r="AO9">
            <v>9.9869150159999993</v>
          </cell>
        </row>
        <row r="10">
          <cell r="A10">
            <v>7</v>
          </cell>
          <cell r="B10">
            <v>37587</v>
          </cell>
          <cell r="C10">
            <v>0.41666666666666669</v>
          </cell>
          <cell r="D10">
            <v>8</v>
          </cell>
          <cell r="E10">
            <v>10644</v>
          </cell>
          <cell r="F10">
            <v>10100</v>
          </cell>
          <cell r="G10" t="str">
            <v>DER</v>
          </cell>
          <cell r="I10" t="str">
            <v>Mezcla asfáltica tomada en la planta de la volqueta VD 23 depositada entre las abscisas</v>
          </cell>
          <cell r="J10">
            <v>1399.8999999999999</v>
          </cell>
          <cell r="K10">
            <v>1326.3</v>
          </cell>
          <cell r="M10">
            <v>0</v>
          </cell>
          <cell r="N10">
            <v>86.1</v>
          </cell>
          <cell r="O10">
            <v>163.4</v>
          </cell>
          <cell r="P10">
            <v>281.10000000000002</v>
          </cell>
          <cell r="Q10">
            <v>219.4</v>
          </cell>
          <cell r="R10">
            <v>294.60000000000002</v>
          </cell>
          <cell r="S10">
            <v>161.9</v>
          </cell>
          <cell r="T10">
            <v>58.1</v>
          </cell>
          <cell r="U10">
            <v>61.7</v>
          </cell>
          <cell r="V10">
            <v>1326.3</v>
          </cell>
          <cell r="W10">
            <v>1182</v>
          </cell>
          <cell r="X10">
            <v>1183.5</v>
          </cell>
          <cell r="Y10">
            <v>675.1</v>
          </cell>
          <cell r="Z10">
            <v>1184.5999999999999</v>
          </cell>
          <cell r="AA10">
            <v>1187</v>
          </cell>
          <cell r="AB10">
            <v>680.4</v>
          </cell>
          <cell r="AC10">
            <v>1192.0999999999999</v>
          </cell>
          <cell r="AD10">
            <v>1192.8</v>
          </cell>
          <cell r="AE10">
            <v>681.1</v>
          </cell>
          <cell r="AF10">
            <v>368</v>
          </cell>
          <cell r="AG10">
            <v>10</v>
          </cell>
          <cell r="AH10">
            <v>396</v>
          </cell>
          <cell r="AI10">
            <v>9.1999999999999993</v>
          </cell>
          <cell r="AJ10">
            <v>293</v>
          </cell>
          <cell r="AK10">
            <v>7</v>
          </cell>
          <cell r="AM10">
            <v>105</v>
          </cell>
          <cell r="AN10">
            <v>456</v>
          </cell>
          <cell r="AO10">
            <v>9.9869150159999993</v>
          </cell>
        </row>
        <row r="11">
          <cell r="A11">
            <v>8</v>
          </cell>
          <cell r="B11">
            <v>37587</v>
          </cell>
          <cell r="C11">
            <v>0.55208333333333337</v>
          </cell>
          <cell r="D11">
            <v>6</v>
          </cell>
          <cell r="E11">
            <v>10100</v>
          </cell>
          <cell r="F11">
            <v>9980</v>
          </cell>
          <cell r="G11" t="str">
            <v>DER</v>
          </cell>
          <cell r="I11" t="str">
            <v>Mezcla asfáltica tomada en la planta de la volqueta VD 24 depositada entre las abscisas</v>
          </cell>
          <cell r="J11">
            <v>1142.5999999999999</v>
          </cell>
          <cell r="K11">
            <v>1083.2</v>
          </cell>
          <cell r="M11">
            <v>0</v>
          </cell>
          <cell r="N11">
            <v>124.1</v>
          </cell>
          <cell r="O11">
            <v>122.5</v>
          </cell>
          <cell r="P11">
            <v>220.6</v>
          </cell>
          <cell r="Q11">
            <v>182.4</v>
          </cell>
          <cell r="R11">
            <v>216.3</v>
          </cell>
          <cell r="S11">
            <v>124.6</v>
          </cell>
          <cell r="T11">
            <v>44.7</v>
          </cell>
          <cell r="U11">
            <v>48</v>
          </cell>
          <cell r="V11">
            <v>1083.2</v>
          </cell>
          <cell r="W11">
            <v>1190</v>
          </cell>
          <cell r="X11">
            <v>1193.2</v>
          </cell>
          <cell r="Y11">
            <v>685</v>
          </cell>
          <cell r="Z11">
            <v>1200.0999999999999</v>
          </cell>
          <cell r="AA11">
            <v>1201.0999999999999</v>
          </cell>
          <cell r="AB11">
            <v>689.9</v>
          </cell>
          <cell r="AC11">
            <v>1193.5999999999999</v>
          </cell>
          <cell r="AD11">
            <v>1194.5999999999999</v>
          </cell>
          <cell r="AE11">
            <v>684.6</v>
          </cell>
          <cell r="AF11">
            <v>320</v>
          </cell>
          <cell r="AG11">
            <v>12</v>
          </cell>
          <cell r="AH11">
            <v>348</v>
          </cell>
          <cell r="AI11">
            <v>10.4</v>
          </cell>
          <cell r="AJ11">
            <v>460</v>
          </cell>
          <cell r="AK11">
            <v>14</v>
          </cell>
          <cell r="AM11">
            <v>105</v>
          </cell>
          <cell r="AN11">
            <v>456</v>
          </cell>
          <cell r="AO11">
            <v>9.9869150159999993</v>
          </cell>
        </row>
        <row r="12">
          <cell r="A12">
            <v>9</v>
          </cell>
          <cell r="B12">
            <v>37588</v>
          </cell>
          <cell r="C12">
            <v>0.41666666666666669</v>
          </cell>
          <cell r="D12">
            <v>7</v>
          </cell>
          <cell r="E12">
            <v>10472</v>
          </cell>
          <cell r="F12">
            <v>10150</v>
          </cell>
          <cell r="G12" t="str">
            <v>IZQ.</v>
          </cell>
          <cell r="I12" t="str">
            <v>Mezcla asfáltica tomada en la planta de la volqueta VD 24 depositada entre las abscisas</v>
          </cell>
          <cell r="J12">
            <v>1195.9000000000001</v>
          </cell>
          <cell r="K12">
            <v>1132.8</v>
          </cell>
          <cell r="M12">
            <v>0</v>
          </cell>
          <cell r="N12">
            <v>78.3</v>
          </cell>
          <cell r="O12">
            <v>124.2</v>
          </cell>
          <cell r="P12">
            <v>236.1</v>
          </cell>
          <cell r="Q12">
            <v>188.9</v>
          </cell>
          <cell r="R12">
            <v>265.60000000000002</v>
          </cell>
          <cell r="S12">
            <v>142.4</v>
          </cell>
          <cell r="T12">
            <v>47.6</v>
          </cell>
          <cell r="U12">
            <v>49.7</v>
          </cell>
          <cell r="V12">
            <v>1132.8</v>
          </cell>
          <cell r="W12">
            <v>1164.4000000000001</v>
          </cell>
          <cell r="X12">
            <v>1166.0999999999999</v>
          </cell>
          <cell r="Y12">
            <v>672</v>
          </cell>
          <cell r="Z12">
            <v>1172.2</v>
          </cell>
          <cell r="AA12">
            <v>1173.5</v>
          </cell>
          <cell r="AB12">
            <v>676.3</v>
          </cell>
          <cell r="AC12">
            <v>1186.5</v>
          </cell>
          <cell r="AD12">
            <v>1187.9000000000001</v>
          </cell>
          <cell r="AE12">
            <v>683.3</v>
          </cell>
          <cell r="AF12">
            <v>335</v>
          </cell>
          <cell r="AG12">
            <v>11</v>
          </cell>
          <cell r="AH12">
            <v>370</v>
          </cell>
          <cell r="AI12">
            <v>10</v>
          </cell>
          <cell r="AJ12">
            <v>380</v>
          </cell>
          <cell r="AK12">
            <v>12</v>
          </cell>
          <cell r="AM12">
            <v>60</v>
          </cell>
          <cell r="AN12">
            <v>516</v>
          </cell>
          <cell r="AO12">
            <v>9.9869150159999993</v>
          </cell>
        </row>
        <row r="13">
          <cell r="A13">
            <v>10</v>
          </cell>
          <cell r="B13">
            <v>37603</v>
          </cell>
          <cell r="C13">
            <v>0.375</v>
          </cell>
          <cell r="D13">
            <v>4</v>
          </cell>
          <cell r="E13">
            <v>10150</v>
          </cell>
          <cell r="F13">
            <v>9600</v>
          </cell>
          <cell r="G13" t="str">
            <v>IZQ.</v>
          </cell>
          <cell r="I13" t="str">
            <v>Mezcla asfáltica tomada en la planta de volqueta VD 23 depositada entre las abscisas</v>
          </cell>
          <cell r="J13">
            <v>1010.5</v>
          </cell>
          <cell r="K13">
            <v>958.5</v>
          </cell>
          <cell r="M13">
            <v>0</v>
          </cell>
          <cell r="N13">
            <v>78.099999999999994</v>
          </cell>
          <cell r="O13">
            <v>94.2</v>
          </cell>
          <cell r="P13">
            <v>183.9</v>
          </cell>
          <cell r="Q13">
            <v>152.30000000000001</v>
          </cell>
          <cell r="R13">
            <v>230.2</v>
          </cell>
          <cell r="S13">
            <v>123.7</v>
          </cell>
          <cell r="T13">
            <v>51.5</v>
          </cell>
          <cell r="U13">
            <v>44.6</v>
          </cell>
          <cell r="V13">
            <v>958.50000000000011</v>
          </cell>
          <cell r="W13">
            <v>1193.2</v>
          </cell>
          <cell r="X13">
            <v>1195.9000000000001</v>
          </cell>
          <cell r="Y13">
            <v>684.6</v>
          </cell>
          <cell r="Z13">
            <v>1196.5999999999999</v>
          </cell>
          <cell r="AA13">
            <v>1200.5</v>
          </cell>
          <cell r="AB13">
            <v>686.8</v>
          </cell>
          <cell r="AC13">
            <v>1195.3</v>
          </cell>
          <cell r="AD13">
            <v>1198.5</v>
          </cell>
          <cell r="AE13">
            <v>687.8</v>
          </cell>
          <cell r="AF13">
            <v>380</v>
          </cell>
          <cell r="AG13">
            <v>8.1999999999999993</v>
          </cell>
          <cell r="AH13">
            <v>350</v>
          </cell>
          <cell r="AI13">
            <v>7.8</v>
          </cell>
          <cell r="AJ13">
            <v>365</v>
          </cell>
          <cell r="AK13">
            <v>8.3000000000000007</v>
          </cell>
          <cell r="AO13">
            <v>9.9869150159999993</v>
          </cell>
        </row>
        <row r="14">
          <cell r="A14">
            <v>11</v>
          </cell>
          <cell r="B14">
            <v>37603</v>
          </cell>
          <cell r="C14">
            <v>0.63541666666666663</v>
          </cell>
          <cell r="D14">
            <v>2</v>
          </cell>
          <cell r="E14">
            <v>11480</v>
          </cell>
          <cell r="F14">
            <v>12010</v>
          </cell>
          <cell r="G14" t="str">
            <v>DER</v>
          </cell>
          <cell r="I14" t="str">
            <v>Mezcla asfáltica tomada en la planta de volqueta VD 21 depositada entre las abscisas</v>
          </cell>
          <cell r="J14">
            <v>1163.4000000000001</v>
          </cell>
          <cell r="K14">
            <v>1102</v>
          </cell>
          <cell r="M14">
            <v>0</v>
          </cell>
          <cell r="N14">
            <v>113.6</v>
          </cell>
          <cell r="O14">
            <v>149.4</v>
          </cell>
          <cell r="P14">
            <v>214.4</v>
          </cell>
          <cell r="Q14">
            <v>189.3</v>
          </cell>
          <cell r="R14">
            <v>214.6</v>
          </cell>
          <cell r="S14">
            <v>121.4</v>
          </cell>
          <cell r="T14">
            <v>45.4</v>
          </cell>
          <cell r="U14">
            <v>53.9</v>
          </cell>
          <cell r="V14">
            <v>1102.0000000000002</v>
          </cell>
          <cell r="W14">
            <v>1194.5</v>
          </cell>
          <cell r="X14">
            <v>1201.0999999999999</v>
          </cell>
          <cell r="Y14">
            <v>687.7</v>
          </cell>
          <cell r="Z14">
            <v>1191.2</v>
          </cell>
          <cell r="AA14">
            <v>1196.8</v>
          </cell>
          <cell r="AB14">
            <v>688.8</v>
          </cell>
          <cell r="AC14">
            <v>1187.4000000000001</v>
          </cell>
          <cell r="AD14">
            <v>1193.3</v>
          </cell>
          <cell r="AE14">
            <v>683.1</v>
          </cell>
          <cell r="AF14">
            <v>410</v>
          </cell>
          <cell r="AG14">
            <v>8.1</v>
          </cell>
          <cell r="AH14">
            <v>410</v>
          </cell>
          <cell r="AI14">
            <v>10.199999999999999</v>
          </cell>
          <cell r="AJ14">
            <v>365</v>
          </cell>
          <cell r="AK14">
            <v>11.5</v>
          </cell>
          <cell r="AM14">
            <v>170</v>
          </cell>
          <cell r="AN14">
            <v>610</v>
          </cell>
          <cell r="AO14">
            <v>9.9869150159999993</v>
          </cell>
        </row>
        <row r="15">
          <cell r="A15">
            <v>12</v>
          </cell>
          <cell r="B15">
            <v>37604</v>
          </cell>
          <cell r="C15">
            <v>0.3611111111111111</v>
          </cell>
          <cell r="D15">
            <v>2</v>
          </cell>
          <cell r="E15">
            <v>12180</v>
          </cell>
          <cell r="F15">
            <v>13190</v>
          </cell>
          <cell r="G15" t="str">
            <v>DER</v>
          </cell>
          <cell r="I15" t="str">
            <v>Mezcla asfáltica tomada en la planta de volqueta VD 21 depositada entre las abscisas</v>
          </cell>
          <cell r="J15">
            <v>1002.1</v>
          </cell>
          <cell r="K15">
            <v>950.6</v>
          </cell>
          <cell r="M15">
            <v>0</v>
          </cell>
          <cell r="N15">
            <v>92.1</v>
          </cell>
          <cell r="O15">
            <v>103.4</v>
          </cell>
          <cell r="P15">
            <v>186.9</v>
          </cell>
          <cell r="Q15">
            <v>134.19999999999999</v>
          </cell>
          <cell r="R15">
            <v>220.6</v>
          </cell>
          <cell r="S15">
            <v>127.4</v>
          </cell>
          <cell r="T15">
            <v>53.5</v>
          </cell>
          <cell r="U15">
            <v>32.5</v>
          </cell>
          <cell r="V15">
            <v>950.59999999999991</v>
          </cell>
          <cell r="W15">
            <v>1192.0999999999999</v>
          </cell>
          <cell r="X15">
            <v>1195.9000000000001</v>
          </cell>
          <cell r="Y15">
            <v>687.2</v>
          </cell>
          <cell r="Z15">
            <v>1190.9000000000001</v>
          </cell>
          <cell r="AA15">
            <v>1194.7</v>
          </cell>
          <cell r="AB15">
            <v>688.7</v>
          </cell>
          <cell r="AC15">
            <v>1192.0999999999999</v>
          </cell>
          <cell r="AD15">
            <v>1197.3</v>
          </cell>
          <cell r="AE15">
            <v>688.7</v>
          </cell>
          <cell r="AF15">
            <v>320</v>
          </cell>
          <cell r="AG15">
            <v>7.9</v>
          </cell>
          <cell r="AH15">
            <v>295</v>
          </cell>
          <cell r="AI15">
            <v>8.6</v>
          </cell>
          <cell r="AJ15">
            <v>290</v>
          </cell>
          <cell r="AK15">
            <v>8</v>
          </cell>
          <cell r="AM15">
            <v>140</v>
          </cell>
          <cell r="AN15">
            <v>750</v>
          </cell>
          <cell r="AO15">
            <v>9.9869150159999993</v>
          </cell>
        </row>
        <row r="16">
          <cell r="A16">
            <v>13</v>
          </cell>
          <cell r="B16">
            <v>37604</v>
          </cell>
          <cell r="C16">
            <v>0.51388888888888895</v>
          </cell>
          <cell r="D16">
            <v>4</v>
          </cell>
          <cell r="E16">
            <v>12860</v>
          </cell>
          <cell r="F16">
            <v>13190</v>
          </cell>
          <cell r="G16" t="str">
            <v>IZQ.</v>
          </cell>
          <cell r="I16" t="str">
            <v>Mezcla asfáltica tomada en la planta de volqueta VD 23 depositada entre las abscisas</v>
          </cell>
          <cell r="J16">
            <v>1076.4000000000001</v>
          </cell>
          <cell r="K16">
            <v>1018.7</v>
          </cell>
          <cell r="M16">
            <v>0</v>
          </cell>
          <cell r="N16">
            <v>91.7</v>
          </cell>
          <cell r="O16">
            <v>101.6</v>
          </cell>
          <cell r="P16">
            <v>208.7</v>
          </cell>
          <cell r="Q16">
            <v>173.6</v>
          </cell>
          <cell r="R16">
            <v>228.6</v>
          </cell>
          <cell r="S16">
            <v>121.6</v>
          </cell>
          <cell r="T16">
            <v>44.6</v>
          </cell>
          <cell r="U16">
            <v>48.3</v>
          </cell>
          <cell r="V16">
            <v>1018.7</v>
          </cell>
          <cell r="W16">
            <v>1195.8</v>
          </cell>
          <cell r="X16">
            <v>1200.3</v>
          </cell>
          <cell r="Y16">
            <v>689.1</v>
          </cell>
          <cell r="Z16">
            <v>1197.2</v>
          </cell>
          <cell r="AA16">
            <v>1201.5999999999999</v>
          </cell>
          <cell r="AB16">
            <v>689.4</v>
          </cell>
          <cell r="AC16">
            <v>1195.3</v>
          </cell>
          <cell r="AD16">
            <v>1201.0999999999999</v>
          </cell>
          <cell r="AE16">
            <v>687.8</v>
          </cell>
          <cell r="AF16">
            <v>360</v>
          </cell>
          <cell r="AG16">
            <v>8.6</v>
          </cell>
          <cell r="AH16">
            <v>345</v>
          </cell>
          <cell r="AI16">
            <v>8.6</v>
          </cell>
          <cell r="AJ16">
            <v>340</v>
          </cell>
          <cell r="AK16">
            <v>9</v>
          </cell>
          <cell r="AM16">
            <v>140</v>
          </cell>
          <cell r="AN16">
            <v>750</v>
          </cell>
          <cell r="AO16">
            <v>9.9869150159999993</v>
          </cell>
        </row>
        <row r="17">
          <cell r="A17">
            <v>14</v>
          </cell>
          <cell r="B17">
            <v>37605</v>
          </cell>
          <cell r="C17">
            <v>0.375</v>
          </cell>
          <cell r="D17">
            <v>2</v>
          </cell>
          <cell r="E17">
            <v>12645</v>
          </cell>
          <cell r="F17">
            <v>12180</v>
          </cell>
          <cell r="G17" t="str">
            <v>IZQ.</v>
          </cell>
          <cell r="I17" t="str">
            <v xml:space="preserve">Mezcla depositada del K12+180 / 12+860 IZQ. 1ª capa,  y segunda capa del </v>
          </cell>
          <cell r="J17">
            <v>1149.8</v>
          </cell>
          <cell r="K17">
            <v>1087.9000000000001</v>
          </cell>
          <cell r="M17">
            <v>0</v>
          </cell>
          <cell r="N17">
            <v>99.3</v>
          </cell>
          <cell r="O17">
            <v>126.1</v>
          </cell>
          <cell r="P17">
            <v>225.8</v>
          </cell>
          <cell r="Q17">
            <v>173.3</v>
          </cell>
          <cell r="R17">
            <v>236.2</v>
          </cell>
          <cell r="S17">
            <v>132.4</v>
          </cell>
          <cell r="T17">
            <v>46.3</v>
          </cell>
          <cell r="U17">
            <v>48.5</v>
          </cell>
          <cell r="V17">
            <v>1087.9000000000001</v>
          </cell>
          <cell r="W17">
            <v>1196.5999999999999</v>
          </cell>
          <cell r="X17">
            <v>1199.5</v>
          </cell>
          <cell r="Y17">
            <v>685.2</v>
          </cell>
          <cell r="Z17">
            <v>1193.5</v>
          </cell>
          <cell r="AA17">
            <v>1195.9000000000001</v>
          </cell>
          <cell r="AB17">
            <v>683.9</v>
          </cell>
          <cell r="AC17">
            <v>1196.5</v>
          </cell>
          <cell r="AD17">
            <v>1201.0999999999999</v>
          </cell>
          <cell r="AE17">
            <v>685.6</v>
          </cell>
          <cell r="AF17">
            <v>340</v>
          </cell>
          <cell r="AG17">
            <v>7.8</v>
          </cell>
          <cell r="AH17">
            <v>400</v>
          </cell>
          <cell r="AI17">
            <v>9.5</v>
          </cell>
          <cell r="AJ17">
            <v>390</v>
          </cell>
          <cell r="AK17">
            <v>10.3</v>
          </cell>
          <cell r="AM17">
            <v>153</v>
          </cell>
          <cell r="AN17">
            <v>903</v>
          </cell>
          <cell r="AO17">
            <v>9.9869150159999993</v>
          </cell>
        </row>
        <row r="18">
          <cell r="A18">
            <v>15</v>
          </cell>
          <cell r="B18">
            <v>37606</v>
          </cell>
          <cell r="C18" t="str">
            <v>04:30 p.m.</v>
          </cell>
          <cell r="D18">
            <v>6</v>
          </cell>
          <cell r="E18">
            <v>12645</v>
          </cell>
          <cell r="F18">
            <v>12860</v>
          </cell>
          <cell r="G18" t="str">
            <v>IZQ.</v>
          </cell>
          <cell r="I18" t="str">
            <v>Mezcla tomada en la planta de la volqueta VD 21 depositada entre las abscisas</v>
          </cell>
          <cell r="J18">
            <v>1110.3</v>
          </cell>
          <cell r="K18">
            <v>1052.4000000000001</v>
          </cell>
          <cell r="M18">
            <v>0</v>
          </cell>
          <cell r="N18">
            <v>72.3</v>
          </cell>
          <cell r="O18">
            <v>143.80000000000001</v>
          </cell>
          <cell r="P18">
            <v>177.8</v>
          </cell>
          <cell r="Q18">
            <v>173.4</v>
          </cell>
          <cell r="R18">
            <v>264.89999999999998</v>
          </cell>
          <cell r="S18">
            <v>143.9</v>
          </cell>
          <cell r="T18">
            <v>35.6</v>
          </cell>
          <cell r="U18">
            <v>34.5</v>
          </cell>
          <cell r="V18">
            <v>1046.2</v>
          </cell>
          <cell r="W18">
            <v>1193.9000000000001</v>
          </cell>
          <cell r="X18">
            <v>1196.8</v>
          </cell>
          <cell r="Y18">
            <v>689.1</v>
          </cell>
          <cell r="Z18">
            <v>1191.5999999999999</v>
          </cell>
          <cell r="AA18">
            <v>1195</v>
          </cell>
          <cell r="AB18">
            <v>687.4</v>
          </cell>
          <cell r="AC18">
            <v>1197.8</v>
          </cell>
          <cell r="AD18">
            <v>1200.7</v>
          </cell>
          <cell r="AE18">
            <v>688.6</v>
          </cell>
          <cell r="AF18">
            <v>254</v>
          </cell>
          <cell r="AG18">
            <v>8.6</v>
          </cell>
          <cell r="AH18">
            <v>345</v>
          </cell>
          <cell r="AI18">
            <v>10.1</v>
          </cell>
          <cell r="AJ18">
            <v>255</v>
          </cell>
          <cell r="AK18">
            <v>10.199999999999999</v>
          </cell>
          <cell r="AM18">
            <v>153</v>
          </cell>
          <cell r="AN18">
            <v>903</v>
          </cell>
          <cell r="AO18">
            <v>9.9869150159999993</v>
          </cell>
        </row>
        <row r="19">
          <cell r="A19">
            <v>16</v>
          </cell>
          <cell r="B19">
            <v>37607</v>
          </cell>
          <cell r="C19">
            <v>0.55208333333333337</v>
          </cell>
          <cell r="D19">
            <v>3</v>
          </cell>
          <cell r="E19">
            <v>13053</v>
          </cell>
          <cell r="F19">
            <v>13119</v>
          </cell>
          <cell r="G19" t="str">
            <v>IZQ.</v>
          </cell>
          <cell r="I19" t="str">
            <v xml:space="preserve">Mezcla depositada del K13+184 / 13+860 IZQ. 2ª capa,  y tramo del </v>
          </cell>
          <cell r="J19">
            <v>1068.5</v>
          </cell>
          <cell r="K19">
            <v>1012</v>
          </cell>
          <cell r="M19">
            <v>0</v>
          </cell>
          <cell r="N19">
            <v>65.599999999999994</v>
          </cell>
          <cell r="O19">
            <v>83.5</v>
          </cell>
          <cell r="P19">
            <v>193.2</v>
          </cell>
          <cell r="Q19">
            <v>154.30000000000001</v>
          </cell>
          <cell r="R19">
            <v>272.10000000000002</v>
          </cell>
          <cell r="S19">
            <v>155.69999999999999</v>
          </cell>
          <cell r="T19">
            <v>41.9</v>
          </cell>
          <cell r="U19">
            <v>45.7</v>
          </cell>
          <cell r="V19">
            <v>1012.0000000000001</v>
          </cell>
          <cell r="W19">
            <v>1195.5999999999999</v>
          </cell>
          <cell r="X19">
            <v>1197.3</v>
          </cell>
          <cell r="Y19">
            <v>684.9</v>
          </cell>
          <cell r="Z19">
            <v>1195.3</v>
          </cell>
          <cell r="AA19">
            <v>1198.9000000000001</v>
          </cell>
          <cell r="AB19">
            <v>687.1</v>
          </cell>
          <cell r="AC19">
            <v>1194.4000000000001</v>
          </cell>
          <cell r="AD19">
            <v>1198.7</v>
          </cell>
          <cell r="AE19">
            <v>685.6</v>
          </cell>
          <cell r="AF19">
            <v>282</v>
          </cell>
          <cell r="AG19">
            <v>9.3000000000000007</v>
          </cell>
          <cell r="AH19">
            <v>321</v>
          </cell>
          <cell r="AI19">
            <v>10.3</v>
          </cell>
          <cell r="AJ19">
            <v>275</v>
          </cell>
          <cell r="AK19">
            <v>9.6999999999999993</v>
          </cell>
          <cell r="AM19">
            <v>120</v>
          </cell>
          <cell r="AN19">
            <v>1023</v>
          </cell>
          <cell r="AO19">
            <v>9.9869150159999993</v>
          </cell>
        </row>
        <row r="20">
          <cell r="A20">
            <v>17</v>
          </cell>
          <cell r="B20">
            <v>37608</v>
          </cell>
          <cell r="C20">
            <v>0.375</v>
          </cell>
          <cell r="D20">
            <v>4</v>
          </cell>
          <cell r="E20">
            <v>11700</v>
          </cell>
          <cell r="F20">
            <v>11560</v>
          </cell>
          <cell r="G20" t="str">
            <v>IZQ.</v>
          </cell>
          <cell r="I20" t="str">
            <v>Mezcla tomada en la planta de la volqueta VXA 119 depositada entre las abscisas</v>
          </cell>
          <cell r="J20">
            <v>1158</v>
          </cell>
          <cell r="K20">
            <v>1095.5999999999999</v>
          </cell>
          <cell r="M20">
            <v>0</v>
          </cell>
          <cell r="N20">
            <v>133.6</v>
          </cell>
          <cell r="O20">
            <v>94.6</v>
          </cell>
          <cell r="P20">
            <v>159.69999999999999</v>
          </cell>
          <cell r="Q20">
            <v>166.3</v>
          </cell>
          <cell r="R20">
            <v>306.89999999999998</v>
          </cell>
          <cell r="S20">
            <v>145.1</v>
          </cell>
          <cell r="T20">
            <v>38.700000000000003</v>
          </cell>
          <cell r="U20">
            <v>50.7</v>
          </cell>
          <cell r="V20">
            <v>1095.6000000000001</v>
          </cell>
          <cell r="W20">
            <v>1192.8</v>
          </cell>
          <cell r="X20">
            <v>1196</v>
          </cell>
          <cell r="Y20">
            <v>682.3</v>
          </cell>
          <cell r="Z20">
            <v>1189.9000000000001</v>
          </cell>
          <cell r="AA20">
            <v>1192.5</v>
          </cell>
          <cell r="AB20">
            <v>684.5</v>
          </cell>
          <cell r="AC20">
            <v>1176.5999999999999</v>
          </cell>
          <cell r="AD20">
            <v>1180.3</v>
          </cell>
          <cell r="AE20">
            <v>686.4</v>
          </cell>
          <cell r="AF20">
            <v>260</v>
          </cell>
          <cell r="AG20">
            <v>8.5</v>
          </cell>
          <cell r="AH20">
            <v>270</v>
          </cell>
          <cell r="AI20">
            <v>8.9</v>
          </cell>
          <cell r="AJ20">
            <v>280</v>
          </cell>
          <cell r="AK20">
            <v>8.9</v>
          </cell>
          <cell r="AM20">
            <v>176</v>
          </cell>
          <cell r="AN20">
            <v>1199</v>
          </cell>
          <cell r="AO20">
            <v>9.9869150159999993</v>
          </cell>
        </row>
        <row r="21">
          <cell r="A21">
            <v>18</v>
          </cell>
          <cell r="B21">
            <v>37608</v>
          </cell>
          <cell r="C21">
            <v>0.59722222222222221</v>
          </cell>
          <cell r="D21">
            <v>5</v>
          </cell>
          <cell r="E21">
            <v>12184</v>
          </cell>
          <cell r="F21">
            <v>13053</v>
          </cell>
          <cell r="G21" t="str">
            <v>DER</v>
          </cell>
          <cell r="I21" t="str">
            <v>Mezcla tomada en la planta de la volqueta VXA 119 depositada entre las abscisas</v>
          </cell>
          <cell r="J21">
            <v>1068.2</v>
          </cell>
          <cell r="K21">
            <v>1011.8</v>
          </cell>
          <cell r="M21">
            <v>0</v>
          </cell>
          <cell r="N21">
            <v>94.1</v>
          </cell>
          <cell r="O21">
            <v>102.3</v>
          </cell>
          <cell r="P21">
            <v>164.6</v>
          </cell>
          <cell r="Q21">
            <v>149.30000000000001</v>
          </cell>
          <cell r="R21">
            <v>262.8</v>
          </cell>
          <cell r="S21">
            <v>137.19999999999999</v>
          </cell>
          <cell r="T21">
            <v>44.1</v>
          </cell>
          <cell r="U21">
            <v>57.4</v>
          </cell>
          <cell r="V21">
            <v>1011.8</v>
          </cell>
          <cell r="W21">
            <v>1194.7</v>
          </cell>
          <cell r="X21">
            <v>1200.0999999999999</v>
          </cell>
          <cell r="Y21">
            <v>689.3</v>
          </cell>
          <cell r="Z21">
            <v>1192.9000000000001</v>
          </cell>
          <cell r="AA21">
            <v>1197.5999999999999</v>
          </cell>
          <cell r="AB21">
            <v>686.3</v>
          </cell>
          <cell r="AC21">
            <v>1196.2</v>
          </cell>
          <cell r="AD21">
            <v>1200.0999999999999</v>
          </cell>
          <cell r="AE21">
            <v>687.8</v>
          </cell>
          <cell r="AF21">
            <v>321</v>
          </cell>
          <cell r="AG21">
            <v>9.1</v>
          </cell>
          <cell r="AH21">
            <v>365</v>
          </cell>
          <cell r="AI21">
            <v>10.1</v>
          </cell>
          <cell r="AJ21">
            <v>345</v>
          </cell>
          <cell r="AK21">
            <v>9.8000000000000007</v>
          </cell>
          <cell r="AM21">
            <v>176</v>
          </cell>
          <cell r="AN21">
            <v>1199</v>
          </cell>
          <cell r="AO21">
            <v>9.9869150159999993</v>
          </cell>
        </row>
        <row r="22">
          <cell r="A22">
            <v>19</v>
          </cell>
          <cell r="B22">
            <v>37609</v>
          </cell>
          <cell r="C22">
            <v>0.55208333333333337</v>
          </cell>
          <cell r="D22">
            <v>4</v>
          </cell>
          <cell r="E22">
            <v>11832</v>
          </cell>
          <cell r="F22">
            <v>12180</v>
          </cell>
          <cell r="G22" t="str">
            <v>IZQ.</v>
          </cell>
          <cell r="I22" t="str">
            <v>Mezcla depositada del K11+717 / 12+180 IZQ. 1ª capa,  del K12+010 / K12+180 DER 1ª capa</v>
          </cell>
          <cell r="J22">
            <v>1262.7</v>
          </cell>
          <cell r="K22">
            <v>1196.7</v>
          </cell>
          <cell r="M22">
            <v>0</v>
          </cell>
          <cell r="N22">
            <v>115.9</v>
          </cell>
          <cell r="O22">
            <v>109.5</v>
          </cell>
          <cell r="P22">
            <v>194.7</v>
          </cell>
          <cell r="Q22">
            <v>189.1</v>
          </cell>
          <cell r="R22">
            <v>302.89999999999998</v>
          </cell>
          <cell r="S22">
            <v>165.1</v>
          </cell>
          <cell r="T22">
            <v>42.3</v>
          </cell>
          <cell r="U22">
            <v>77.2</v>
          </cell>
          <cell r="V22">
            <v>1196.7</v>
          </cell>
          <cell r="W22">
            <v>1191.5999999999999</v>
          </cell>
          <cell r="X22">
            <v>1198.2</v>
          </cell>
          <cell r="Y22">
            <v>691.1</v>
          </cell>
          <cell r="Z22">
            <v>1194.4000000000001</v>
          </cell>
          <cell r="AA22">
            <v>1199.9000000000001</v>
          </cell>
          <cell r="AB22">
            <v>688.5</v>
          </cell>
          <cell r="AC22">
            <v>1196.5999999999999</v>
          </cell>
          <cell r="AD22">
            <v>1201.3</v>
          </cell>
          <cell r="AE22">
            <v>689.4</v>
          </cell>
          <cell r="AF22">
            <v>345</v>
          </cell>
          <cell r="AG22">
            <v>9.6999999999999993</v>
          </cell>
          <cell r="AH22">
            <v>328</v>
          </cell>
          <cell r="AI22">
            <v>9.1999999999999993</v>
          </cell>
          <cell r="AJ22">
            <v>368</v>
          </cell>
          <cell r="AK22">
            <v>10.8</v>
          </cell>
          <cell r="AM22">
            <v>92</v>
          </cell>
          <cell r="AN22">
            <v>1291</v>
          </cell>
          <cell r="AO22">
            <v>9.9869150159999993</v>
          </cell>
        </row>
        <row r="23">
          <cell r="A23">
            <v>20</v>
          </cell>
          <cell r="B23">
            <v>37610</v>
          </cell>
          <cell r="C23">
            <v>0.375</v>
          </cell>
          <cell r="D23">
            <v>3</v>
          </cell>
          <cell r="E23">
            <v>11110</v>
          </cell>
          <cell r="F23">
            <v>12180</v>
          </cell>
          <cell r="G23" t="str">
            <v>DER</v>
          </cell>
          <cell r="I23" t="str">
            <v xml:space="preserve">Mezcla depositada del K11+700 / 11+8320 IZQ. 2ª capa,  y tramo del </v>
          </cell>
          <cell r="J23">
            <v>1139.9000000000001</v>
          </cell>
          <cell r="K23">
            <v>1079.4000000000001</v>
          </cell>
          <cell r="M23">
            <v>0</v>
          </cell>
          <cell r="N23">
            <v>108.7</v>
          </cell>
          <cell r="O23">
            <v>124.5</v>
          </cell>
          <cell r="P23">
            <v>215.6</v>
          </cell>
          <cell r="Q23">
            <v>173.1</v>
          </cell>
          <cell r="R23">
            <v>231.8</v>
          </cell>
          <cell r="S23">
            <v>122.9</v>
          </cell>
          <cell r="T23">
            <v>42.8</v>
          </cell>
          <cell r="U23">
            <v>60</v>
          </cell>
          <cell r="V23">
            <v>1079.4000000000001</v>
          </cell>
          <cell r="W23">
            <v>1193.5999999999999</v>
          </cell>
          <cell r="X23">
            <v>1198.2</v>
          </cell>
          <cell r="Y23">
            <v>691</v>
          </cell>
          <cell r="Z23">
            <v>1194.3</v>
          </cell>
          <cell r="AA23">
            <v>1199.8</v>
          </cell>
          <cell r="AB23">
            <v>689.9</v>
          </cell>
          <cell r="AC23">
            <v>1196.4000000000001</v>
          </cell>
          <cell r="AD23">
            <v>1200.0999999999999</v>
          </cell>
          <cell r="AE23">
            <v>690.2</v>
          </cell>
          <cell r="AF23">
            <v>320</v>
          </cell>
          <cell r="AG23">
            <v>11</v>
          </cell>
          <cell r="AH23">
            <v>320</v>
          </cell>
          <cell r="AI23">
            <v>9.6999999999999993</v>
          </cell>
          <cell r="AJ23">
            <v>346</v>
          </cell>
          <cell r="AK23">
            <v>10</v>
          </cell>
          <cell r="AM23">
            <v>92</v>
          </cell>
          <cell r="AN23">
            <v>1291</v>
          </cell>
          <cell r="AO23">
            <v>9.9869150159999993</v>
          </cell>
        </row>
        <row r="24">
          <cell r="A24">
            <v>21</v>
          </cell>
          <cell r="B24">
            <v>37976</v>
          </cell>
          <cell r="C24">
            <v>0.375</v>
          </cell>
          <cell r="D24">
            <v>3</v>
          </cell>
          <cell r="E24">
            <v>11090</v>
          </cell>
          <cell r="F24">
            <v>11560</v>
          </cell>
          <cell r="G24" t="str">
            <v>IZQ.</v>
          </cell>
          <cell r="I24" t="str">
            <v>Mezcla tomada en la planta de la volqueta VD 19 depositada entre las abscisas</v>
          </cell>
          <cell r="J24">
            <v>2093.6999999999998</v>
          </cell>
          <cell r="K24">
            <v>1983.2</v>
          </cell>
          <cell r="M24">
            <v>8.9</v>
          </cell>
          <cell r="N24">
            <v>219.5</v>
          </cell>
          <cell r="O24">
            <v>222</v>
          </cell>
          <cell r="P24">
            <v>421</v>
          </cell>
          <cell r="Q24">
            <v>324</v>
          </cell>
          <cell r="R24">
            <v>438.2</v>
          </cell>
          <cell r="S24">
            <v>161</v>
          </cell>
          <cell r="T24">
            <v>82.3</v>
          </cell>
          <cell r="U24">
            <v>106.3</v>
          </cell>
          <cell r="V24">
            <v>1983.2</v>
          </cell>
          <cell r="W24">
            <v>1187.5999999999999</v>
          </cell>
          <cell r="X24">
            <v>1197.2</v>
          </cell>
          <cell r="Y24">
            <v>688.8</v>
          </cell>
          <cell r="Z24">
            <v>1183.5</v>
          </cell>
          <cell r="AA24">
            <v>1192.8</v>
          </cell>
          <cell r="AB24">
            <v>686.7</v>
          </cell>
          <cell r="AC24">
            <v>1181.4000000000001</v>
          </cell>
          <cell r="AD24">
            <v>1191.9000000000001</v>
          </cell>
          <cell r="AE24">
            <v>688.2</v>
          </cell>
          <cell r="AF24">
            <v>295</v>
          </cell>
          <cell r="AG24">
            <v>11</v>
          </cell>
          <cell r="AH24">
            <v>270</v>
          </cell>
          <cell r="AI24">
            <v>10</v>
          </cell>
          <cell r="AJ24">
            <v>280</v>
          </cell>
          <cell r="AK24">
            <v>10</v>
          </cell>
          <cell r="AM24">
            <v>140</v>
          </cell>
          <cell r="AN24">
            <v>1431</v>
          </cell>
          <cell r="AO24">
            <v>9.9869150159999993</v>
          </cell>
        </row>
        <row r="25">
          <cell r="A25">
            <v>22</v>
          </cell>
          <cell r="B25">
            <v>37633</v>
          </cell>
          <cell r="C25">
            <v>0.375</v>
          </cell>
          <cell r="D25">
            <v>3</v>
          </cell>
          <cell r="E25">
            <v>10215</v>
          </cell>
          <cell r="F25">
            <v>11090</v>
          </cell>
          <cell r="G25" t="str">
            <v>IZQ.</v>
          </cell>
          <cell r="I25" t="str">
            <v>Mezcla tomada en la planta de la volqueta VD 25 depositada entre las abscisas</v>
          </cell>
          <cell r="J25">
            <v>984.1</v>
          </cell>
          <cell r="K25">
            <v>932.5</v>
          </cell>
          <cell r="M25">
            <v>0</v>
          </cell>
          <cell r="N25">
            <v>95.1</v>
          </cell>
          <cell r="O25">
            <v>120.3</v>
          </cell>
          <cell r="P25">
            <v>134.5</v>
          </cell>
          <cell r="Q25">
            <v>136.9</v>
          </cell>
          <cell r="R25">
            <v>204.9</v>
          </cell>
          <cell r="S25">
            <v>133.19999999999999</v>
          </cell>
          <cell r="T25">
            <v>58.6</v>
          </cell>
          <cell r="U25">
            <v>49</v>
          </cell>
          <cell r="V25">
            <v>932.49999999999989</v>
          </cell>
          <cell r="W25">
            <v>1192.8</v>
          </cell>
          <cell r="X25">
            <v>1196.5</v>
          </cell>
          <cell r="Y25">
            <v>687.3</v>
          </cell>
          <cell r="Z25">
            <v>1195.7</v>
          </cell>
          <cell r="AA25">
            <v>1200.3</v>
          </cell>
          <cell r="AB25">
            <v>688.6</v>
          </cell>
          <cell r="AC25">
            <v>1195.0999999999999</v>
          </cell>
          <cell r="AD25">
            <v>1199.9000000000001</v>
          </cell>
          <cell r="AE25">
            <v>692.1</v>
          </cell>
          <cell r="AF25">
            <v>315</v>
          </cell>
          <cell r="AG25">
            <v>10.5</v>
          </cell>
          <cell r="AH25">
            <v>265</v>
          </cell>
          <cell r="AI25">
            <v>12.5</v>
          </cell>
          <cell r="AJ25">
            <v>280</v>
          </cell>
          <cell r="AK25">
            <v>11.3</v>
          </cell>
          <cell r="AM25">
            <v>140</v>
          </cell>
          <cell r="AN25">
            <v>1571</v>
          </cell>
          <cell r="AO25">
            <v>9.9869150159999993</v>
          </cell>
        </row>
        <row r="26">
          <cell r="A26">
            <v>23</v>
          </cell>
          <cell r="B26">
            <v>37634</v>
          </cell>
          <cell r="C26">
            <v>0.59722222222222221</v>
          </cell>
          <cell r="D26">
            <v>7</v>
          </cell>
          <cell r="E26">
            <v>9710</v>
          </cell>
          <cell r="F26">
            <v>11110</v>
          </cell>
          <cell r="G26" t="str">
            <v>DER</v>
          </cell>
          <cell r="I26" t="str">
            <v xml:space="preserve">Mezcla depositada del K9+780 / K10+215 IZQ. 2ª capa,  y tramo del </v>
          </cell>
          <cell r="J26">
            <v>1139.5999999999999</v>
          </cell>
          <cell r="K26">
            <v>1081.5999999999999</v>
          </cell>
          <cell r="M26">
            <v>0</v>
          </cell>
          <cell r="N26">
            <v>146.69999999999999</v>
          </cell>
          <cell r="O26">
            <v>105.8</v>
          </cell>
          <cell r="P26">
            <v>176.3</v>
          </cell>
          <cell r="Q26">
            <v>151.6</v>
          </cell>
          <cell r="R26">
            <v>241.2</v>
          </cell>
          <cell r="S26">
            <v>143.9</v>
          </cell>
          <cell r="T26">
            <v>48.3</v>
          </cell>
          <cell r="U26">
            <v>67.8</v>
          </cell>
          <cell r="V26">
            <v>1081.5999999999999</v>
          </cell>
          <cell r="W26">
            <v>1194.5</v>
          </cell>
          <cell r="X26">
            <v>1199.7</v>
          </cell>
          <cell r="Y26">
            <v>689.6</v>
          </cell>
          <cell r="Z26">
            <v>1196.4000000000001</v>
          </cell>
          <cell r="AA26">
            <v>1201.3</v>
          </cell>
          <cell r="AB26">
            <v>690.1</v>
          </cell>
          <cell r="AC26">
            <v>1195.8</v>
          </cell>
          <cell r="AD26">
            <v>1199.0999999999999</v>
          </cell>
          <cell r="AE26">
            <v>687.6</v>
          </cell>
          <cell r="AF26">
            <v>302</v>
          </cell>
          <cell r="AG26">
            <v>11</v>
          </cell>
          <cell r="AH26">
            <v>323</v>
          </cell>
          <cell r="AI26">
            <v>10</v>
          </cell>
          <cell r="AJ26">
            <v>290</v>
          </cell>
          <cell r="AK26">
            <v>9.8000000000000007</v>
          </cell>
          <cell r="AM26">
            <v>180</v>
          </cell>
          <cell r="AN26">
            <v>1751</v>
          </cell>
          <cell r="AO26">
            <v>9.9869150159999993</v>
          </cell>
        </row>
        <row r="27">
          <cell r="A27">
            <v>24</v>
          </cell>
          <cell r="B27">
            <v>37635</v>
          </cell>
          <cell r="C27">
            <v>0.63541666666666663</v>
          </cell>
          <cell r="D27">
            <v>5</v>
          </cell>
          <cell r="E27">
            <v>9255</v>
          </cell>
          <cell r="F27">
            <v>9620</v>
          </cell>
          <cell r="G27" t="str">
            <v>IZQ.</v>
          </cell>
          <cell r="I27" t="str">
            <v>Mezcla tomada en la planta de la volqueta VD 21 depositada entre las abscisas</v>
          </cell>
          <cell r="J27">
            <v>2024.8</v>
          </cell>
          <cell r="K27">
            <v>1920.5</v>
          </cell>
          <cell r="M27">
            <v>0</v>
          </cell>
          <cell r="N27">
            <v>183.6</v>
          </cell>
          <cell r="O27">
            <v>175.9</v>
          </cell>
          <cell r="P27">
            <v>340.9</v>
          </cell>
          <cell r="Q27">
            <v>374.5</v>
          </cell>
          <cell r="R27">
            <v>513.4</v>
          </cell>
          <cell r="S27">
            <v>164.5</v>
          </cell>
          <cell r="T27">
            <v>62.6</v>
          </cell>
          <cell r="U27">
            <v>105.1</v>
          </cell>
          <cell r="V27">
            <v>1920.5</v>
          </cell>
          <cell r="W27">
            <v>1165.9000000000001</v>
          </cell>
          <cell r="X27">
            <v>1176.8</v>
          </cell>
          <cell r="Y27">
            <v>687.2</v>
          </cell>
          <cell r="Z27">
            <v>1161.0999999999999</v>
          </cell>
          <cell r="AA27">
            <v>1172.0999999999999</v>
          </cell>
          <cell r="AB27">
            <v>679.9</v>
          </cell>
          <cell r="AC27">
            <v>1149.5</v>
          </cell>
          <cell r="AD27">
            <v>1160.3</v>
          </cell>
          <cell r="AE27">
            <v>675.5</v>
          </cell>
          <cell r="AF27">
            <v>285</v>
          </cell>
          <cell r="AG27">
            <v>7</v>
          </cell>
          <cell r="AH27">
            <v>277</v>
          </cell>
          <cell r="AI27">
            <v>8</v>
          </cell>
          <cell r="AJ27">
            <v>295</v>
          </cell>
          <cell r="AK27">
            <v>12</v>
          </cell>
          <cell r="AM27">
            <v>170</v>
          </cell>
          <cell r="AN27">
            <v>1921</v>
          </cell>
          <cell r="AO27">
            <v>9.9869150159999993</v>
          </cell>
        </row>
        <row r="28">
          <cell r="A28">
            <v>25</v>
          </cell>
          <cell r="B28">
            <v>37636</v>
          </cell>
          <cell r="C28">
            <v>0.63541666666666663</v>
          </cell>
          <cell r="D28">
            <v>4</v>
          </cell>
          <cell r="E28">
            <v>9120</v>
          </cell>
          <cell r="F28">
            <v>9660</v>
          </cell>
          <cell r="G28" t="str">
            <v>IZQ.</v>
          </cell>
          <cell r="I28" t="str">
            <v>depositada del K8+650 / 9+255 IZQ. 1ª capa,  del K9+010 / K9+630 DER 1ª capa</v>
          </cell>
          <cell r="J28">
            <v>1146.5999999999999</v>
          </cell>
          <cell r="K28">
            <v>1085.9000000000001</v>
          </cell>
          <cell r="M28">
            <v>0</v>
          </cell>
          <cell r="N28">
            <v>106.9</v>
          </cell>
          <cell r="O28">
            <v>98.5</v>
          </cell>
          <cell r="P28">
            <v>193.2</v>
          </cell>
          <cell r="Q28">
            <v>195.2</v>
          </cell>
          <cell r="R28">
            <v>269.7</v>
          </cell>
          <cell r="S28">
            <v>128.19999999999999</v>
          </cell>
          <cell r="T28">
            <v>49.1</v>
          </cell>
          <cell r="U28">
            <v>45.1</v>
          </cell>
          <cell r="V28">
            <v>1085.8999999999999</v>
          </cell>
          <cell r="W28">
            <v>1193.5999999999999</v>
          </cell>
          <cell r="X28">
            <v>1198.8</v>
          </cell>
          <cell r="Y28">
            <v>687.8</v>
          </cell>
          <cell r="Z28">
            <v>1195.3</v>
          </cell>
          <cell r="AA28">
            <v>1198.5</v>
          </cell>
          <cell r="AB28">
            <v>689.7</v>
          </cell>
          <cell r="AC28">
            <v>1194.9000000000001</v>
          </cell>
          <cell r="AD28">
            <v>1199.7</v>
          </cell>
          <cell r="AE28">
            <v>688.5</v>
          </cell>
          <cell r="AF28">
            <v>260</v>
          </cell>
          <cell r="AG28">
            <v>9.4</v>
          </cell>
          <cell r="AH28">
            <v>270</v>
          </cell>
          <cell r="AI28">
            <v>9.6</v>
          </cell>
          <cell r="AJ28">
            <v>289</v>
          </cell>
          <cell r="AK28">
            <v>8.6</v>
          </cell>
          <cell r="AM28">
            <v>170</v>
          </cell>
          <cell r="AN28">
            <v>2091</v>
          </cell>
          <cell r="AO28">
            <v>9.9869150159999993</v>
          </cell>
        </row>
        <row r="29">
          <cell r="A29">
            <v>26</v>
          </cell>
          <cell r="B29">
            <v>37637</v>
          </cell>
          <cell r="C29">
            <v>0.3611111111111111</v>
          </cell>
          <cell r="D29">
            <v>3</v>
          </cell>
          <cell r="E29">
            <v>8470</v>
          </cell>
          <cell r="F29">
            <v>9010</v>
          </cell>
          <cell r="G29" t="str">
            <v>DER</v>
          </cell>
          <cell r="I29" t="str">
            <v>Mezcla depositada del K8+300 / 8+650 IZQ. 2ª capa,  del K9+020 / K9+710 DER 2ª capa</v>
          </cell>
          <cell r="J29">
            <v>1303.2</v>
          </cell>
          <cell r="K29">
            <v>1234.5</v>
          </cell>
          <cell r="M29">
            <v>0</v>
          </cell>
          <cell r="N29">
            <v>142.30000000000001</v>
          </cell>
          <cell r="O29">
            <v>100.9</v>
          </cell>
          <cell r="P29">
            <v>213.6</v>
          </cell>
          <cell r="Q29">
            <v>233.3</v>
          </cell>
          <cell r="R29">
            <v>301.60000000000002</v>
          </cell>
          <cell r="S29">
            <v>136.19999999999999</v>
          </cell>
          <cell r="T29">
            <v>54.1</v>
          </cell>
          <cell r="U29">
            <v>52.5</v>
          </cell>
          <cell r="V29">
            <v>1234.5</v>
          </cell>
          <cell r="W29">
            <v>1195.0999999999999</v>
          </cell>
          <cell r="X29">
            <v>1200</v>
          </cell>
          <cell r="Y29">
            <v>687</v>
          </cell>
          <cell r="Z29">
            <v>1194.5999999999999</v>
          </cell>
          <cell r="AA29">
            <v>1198.0999999999999</v>
          </cell>
          <cell r="AB29">
            <v>686.1</v>
          </cell>
          <cell r="AC29">
            <v>1195.5999999999999</v>
          </cell>
          <cell r="AD29">
            <v>1200.3</v>
          </cell>
          <cell r="AE29">
            <v>687.4</v>
          </cell>
          <cell r="AF29">
            <v>273</v>
          </cell>
          <cell r="AG29">
            <v>8</v>
          </cell>
          <cell r="AH29">
            <v>285</v>
          </cell>
          <cell r="AI29">
            <v>8</v>
          </cell>
          <cell r="AJ29">
            <v>280</v>
          </cell>
          <cell r="AK29">
            <v>8</v>
          </cell>
          <cell r="AM29">
            <v>170</v>
          </cell>
          <cell r="AN29">
            <v>1781</v>
          </cell>
          <cell r="AO29">
            <v>9.9869150159999993</v>
          </cell>
        </row>
        <row r="30">
          <cell r="A30">
            <v>27</v>
          </cell>
          <cell r="B30">
            <v>37648</v>
          </cell>
          <cell r="C30">
            <v>0.39583333333333331</v>
          </cell>
          <cell r="D30">
            <v>3</v>
          </cell>
          <cell r="I30" t="str">
            <v>Mezcla tomada en la planta de la volqueta VD 19 depositada entre las abscisas</v>
          </cell>
          <cell r="J30">
            <v>1299.9000000000001</v>
          </cell>
          <cell r="K30">
            <v>1232.8</v>
          </cell>
          <cell r="M30">
            <v>0</v>
          </cell>
          <cell r="N30">
            <v>163.6</v>
          </cell>
          <cell r="O30">
            <v>137.9</v>
          </cell>
          <cell r="P30">
            <v>201.3</v>
          </cell>
          <cell r="Q30">
            <v>185.6</v>
          </cell>
          <cell r="R30">
            <v>238.3</v>
          </cell>
          <cell r="S30">
            <v>174.3</v>
          </cell>
          <cell r="T30">
            <v>72.400000000000006</v>
          </cell>
          <cell r="U30">
            <v>59.4</v>
          </cell>
          <cell r="V30">
            <v>1232.8000000000002</v>
          </cell>
          <cell r="W30">
            <v>1189.5999999999999</v>
          </cell>
          <cell r="X30">
            <v>1195.8</v>
          </cell>
          <cell r="Y30">
            <v>684.6</v>
          </cell>
          <cell r="Z30">
            <v>1192.7</v>
          </cell>
          <cell r="AA30">
            <v>1197.9000000000001</v>
          </cell>
          <cell r="AB30">
            <v>688.4</v>
          </cell>
          <cell r="AC30">
            <v>1196.5999999999999</v>
          </cell>
          <cell r="AD30">
            <v>1200.3</v>
          </cell>
          <cell r="AE30">
            <v>689.9</v>
          </cell>
          <cell r="AF30">
            <v>320</v>
          </cell>
          <cell r="AG30">
            <v>9</v>
          </cell>
          <cell r="AH30">
            <v>325</v>
          </cell>
          <cell r="AI30">
            <v>11</v>
          </cell>
          <cell r="AJ30">
            <v>330</v>
          </cell>
          <cell r="AK30">
            <v>9</v>
          </cell>
          <cell r="AM30">
            <v>120</v>
          </cell>
          <cell r="AN30">
            <v>1901</v>
          </cell>
          <cell r="AO30">
            <v>9.9869150159999993</v>
          </cell>
        </row>
        <row r="31">
          <cell r="A31">
            <v>28</v>
          </cell>
          <cell r="B31">
            <v>37649</v>
          </cell>
          <cell r="C31">
            <v>0.4861111111111111</v>
          </cell>
          <cell r="D31">
            <v>3</v>
          </cell>
          <cell r="J31">
            <v>1304.5999999999999</v>
          </cell>
          <cell r="K31">
            <v>1238.9000000000001</v>
          </cell>
          <cell r="M31">
            <v>0</v>
          </cell>
          <cell r="N31">
            <v>129.9</v>
          </cell>
          <cell r="O31">
            <v>133.9</v>
          </cell>
          <cell r="P31">
            <v>216.2</v>
          </cell>
          <cell r="Q31">
            <v>198</v>
          </cell>
          <cell r="R31">
            <v>263.89999999999998</v>
          </cell>
          <cell r="S31">
            <v>151</v>
          </cell>
          <cell r="T31">
            <v>76.7</v>
          </cell>
          <cell r="U31">
            <v>59.3</v>
          </cell>
          <cell r="V31">
            <v>1228.9000000000001</v>
          </cell>
          <cell r="W31">
            <v>1197.0999999999999</v>
          </cell>
          <cell r="X31">
            <v>1201.9000000000001</v>
          </cell>
          <cell r="Y31">
            <v>694.3</v>
          </cell>
          <cell r="Z31">
            <v>1193.2</v>
          </cell>
          <cell r="AA31">
            <v>1198.0999999999999</v>
          </cell>
          <cell r="AB31">
            <v>692.2</v>
          </cell>
          <cell r="AC31">
            <v>1180.4000000000001</v>
          </cell>
          <cell r="AD31">
            <v>1184.9000000000001</v>
          </cell>
          <cell r="AE31">
            <v>687.7</v>
          </cell>
          <cell r="AF31">
            <v>340</v>
          </cell>
          <cell r="AG31">
            <v>8</v>
          </cell>
          <cell r="AH31">
            <v>340</v>
          </cell>
          <cell r="AI31">
            <v>9</v>
          </cell>
          <cell r="AJ31">
            <v>310</v>
          </cell>
          <cell r="AK31">
            <v>8</v>
          </cell>
          <cell r="AN31">
            <v>1901</v>
          </cell>
          <cell r="AO31">
            <v>9.9869150159999993</v>
          </cell>
        </row>
        <row r="32">
          <cell r="A32">
            <v>29</v>
          </cell>
          <cell r="B32">
            <v>37650</v>
          </cell>
          <cell r="C32">
            <v>0.35416666666666669</v>
          </cell>
          <cell r="D32">
            <v>3</v>
          </cell>
          <cell r="J32">
            <v>1364.5</v>
          </cell>
          <cell r="K32">
            <v>1293.2</v>
          </cell>
          <cell r="M32">
            <v>0</v>
          </cell>
          <cell r="N32">
            <v>142.9</v>
          </cell>
          <cell r="O32">
            <v>98.5</v>
          </cell>
          <cell r="P32">
            <v>264.3</v>
          </cell>
          <cell r="Q32">
            <v>216.3</v>
          </cell>
          <cell r="R32">
            <v>258.39999999999998</v>
          </cell>
          <cell r="S32">
            <v>185.7</v>
          </cell>
          <cell r="T32">
            <v>73.400000000000006</v>
          </cell>
          <cell r="U32">
            <v>53.7</v>
          </cell>
          <cell r="V32">
            <v>1293.2</v>
          </cell>
          <cell r="W32">
            <v>1193.3</v>
          </cell>
          <cell r="X32">
            <v>1196.4000000000001</v>
          </cell>
          <cell r="Y32">
            <v>687.6</v>
          </cell>
          <cell r="Z32">
            <v>1195.2</v>
          </cell>
          <cell r="AA32">
            <v>1199.0999999999999</v>
          </cell>
          <cell r="AB32">
            <v>684.5</v>
          </cell>
          <cell r="AC32">
            <v>1188.5999999999999</v>
          </cell>
          <cell r="AD32">
            <v>1193.9000000000001</v>
          </cell>
          <cell r="AE32">
            <v>687.5</v>
          </cell>
          <cell r="AF32">
            <v>315</v>
          </cell>
          <cell r="AG32">
            <v>8</v>
          </cell>
          <cell r="AH32">
            <v>298</v>
          </cell>
          <cell r="AI32">
            <v>9</v>
          </cell>
          <cell r="AJ32">
            <v>360</v>
          </cell>
          <cell r="AK32">
            <v>8</v>
          </cell>
          <cell r="AN32">
            <v>2009</v>
          </cell>
          <cell r="AO32">
            <v>9.9869150159999993</v>
          </cell>
        </row>
        <row r="33">
          <cell r="A33">
            <v>30</v>
          </cell>
          <cell r="B33">
            <v>37651</v>
          </cell>
          <cell r="C33">
            <v>0.40972222222222227</v>
          </cell>
          <cell r="D33">
            <v>3</v>
          </cell>
          <cell r="J33">
            <v>1319.7</v>
          </cell>
          <cell r="K33">
            <v>1251.9000000000001</v>
          </cell>
          <cell r="M33">
            <v>0</v>
          </cell>
          <cell r="N33">
            <v>138.1</v>
          </cell>
          <cell r="O33">
            <v>116.4</v>
          </cell>
          <cell r="P33">
            <v>242.3</v>
          </cell>
          <cell r="Q33">
            <v>194.5</v>
          </cell>
          <cell r="R33">
            <v>257.5</v>
          </cell>
          <cell r="S33">
            <v>160.5</v>
          </cell>
          <cell r="T33">
            <v>53.8</v>
          </cell>
          <cell r="U33">
            <v>88.8</v>
          </cell>
          <cell r="V33">
            <v>1251.8999999999999</v>
          </cell>
          <cell r="W33">
            <v>1193.5</v>
          </cell>
          <cell r="X33">
            <v>1198.2</v>
          </cell>
          <cell r="Y33">
            <v>687.3</v>
          </cell>
          <cell r="Z33">
            <v>1196.0999999999999</v>
          </cell>
          <cell r="AA33">
            <v>1201.0999999999999</v>
          </cell>
          <cell r="AB33">
            <v>690.4</v>
          </cell>
          <cell r="AC33">
            <v>1193.5</v>
          </cell>
          <cell r="AD33">
            <v>1199.7</v>
          </cell>
          <cell r="AE33">
            <v>689.9</v>
          </cell>
          <cell r="AF33">
            <v>350</v>
          </cell>
          <cell r="AG33">
            <v>10</v>
          </cell>
          <cell r="AH33">
            <v>365</v>
          </cell>
          <cell r="AI33">
            <v>11</v>
          </cell>
          <cell r="AJ33">
            <v>290</v>
          </cell>
          <cell r="AK33">
            <v>8</v>
          </cell>
          <cell r="AN33">
            <v>2009</v>
          </cell>
          <cell r="AO33">
            <v>9.9869150159999993</v>
          </cell>
        </row>
        <row r="34">
          <cell r="A34">
            <v>31</v>
          </cell>
          <cell r="B34">
            <v>37686</v>
          </cell>
          <cell r="C34">
            <v>0.47916666666666669</v>
          </cell>
          <cell r="D34">
            <v>1</v>
          </cell>
          <cell r="E34">
            <v>13990</v>
          </cell>
          <cell r="G34" t="str">
            <v>IZQ.</v>
          </cell>
          <cell r="I34" t="str">
            <v>Mezcla tomada en la planta de la volqueta VD 25 depositada entre las abscisas</v>
          </cell>
          <cell r="J34">
            <v>1696.6</v>
          </cell>
          <cell r="K34">
            <v>1607.4</v>
          </cell>
          <cell r="M34">
            <v>0</v>
          </cell>
          <cell r="N34">
            <v>83.8</v>
          </cell>
          <cell r="O34">
            <v>123.2</v>
          </cell>
          <cell r="P34">
            <v>376.6</v>
          </cell>
          <cell r="Q34">
            <v>267.5</v>
          </cell>
          <cell r="R34">
            <v>461.8</v>
          </cell>
          <cell r="S34">
            <v>139</v>
          </cell>
          <cell r="T34">
            <v>50.9</v>
          </cell>
          <cell r="U34">
            <v>91</v>
          </cell>
          <cell r="V34">
            <v>1593.8000000000002</v>
          </cell>
          <cell r="W34">
            <v>1171.5999999999999</v>
          </cell>
          <cell r="X34">
            <v>1189.3</v>
          </cell>
          <cell r="Y34">
            <v>689.9</v>
          </cell>
          <cell r="Z34">
            <v>1170</v>
          </cell>
          <cell r="AA34">
            <v>1185.8</v>
          </cell>
          <cell r="AB34">
            <v>688.7</v>
          </cell>
          <cell r="AC34">
            <v>1176.0999999999999</v>
          </cell>
          <cell r="AD34">
            <v>1192.0999999999999</v>
          </cell>
          <cell r="AE34">
            <v>690</v>
          </cell>
          <cell r="AF34">
            <v>219</v>
          </cell>
          <cell r="AG34">
            <v>9</v>
          </cell>
          <cell r="AH34">
            <v>212</v>
          </cell>
          <cell r="AI34">
            <v>11</v>
          </cell>
          <cell r="AJ34">
            <v>192</v>
          </cell>
          <cell r="AK34">
            <v>8</v>
          </cell>
          <cell r="AM34">
            <v>200</v>
          </cell>
          <cell r="AN34">
            <v>2352</v>
          </cell>
          <cell r="AO34">
            <v>9.9869150159999993</v>
          </cell>
        </row>
        <row r="35">
          <cell r="A35">
            <v>32</v>
          </cell>
          <cell r="B35">
            <v>37687</v>
          </cell>
          <cell r="C35">
            <v>0.60416666666666663</v>
          </cell>
          <cell r="I35" t="str">
            <v>Mezcla tomada en la planta de la volqueta VD 25 depositada entre las abscisas</v>
          </cell>
          <cell r="J35">
            <v>1082.5999999999999</v>
          </cell>
          <cell r="K35">
            <v>1024.2</v>
          </cell>
          <cell r="M35">
            <v>0</v>
          </cell>
          <cell r="N35">
            <v>52.5</v>
          </cell>
          <cell r="O35">
            <v>66.5</v>
          </cell>
          <cell r="P35">
            <v>209.4</v>
          </cell>
          <cell r="Q35">
            <v>140.80000000000001</v>
          </cell>
          <cell r="R35">
            <v>251.6</v>
          </cell>
          <cell r="S35">
            <v>165.7</v>
          </cell>
          <cell r="T35">
            <v>95.8</v>
          </cell>
          <cell r="U35">
            <v>41.9</v>
          </cell>
          <cell r="V35">
            <v>1024.2</v>
          </cell>
          <cell r="AM35">
            <v>200</v>
          </cell>
          <cell r="AN35">
            <v>2352</v>
          </cell>
          <cell r="AO35">
            <v>9.9869150159999993</v>
          </cell>
        </row>
        <row r="36">
          <cell r="A36">
            <v>33</v>
          </cell>
          <cell r="J36">
            <v>2532.9</v>
          </cell>
          <cell r="K36">
            <v>2400</v>
          </cell>
          <cell r="M36">
            <v>11.5</v>
          </cell>
          <cell r="N36">
            <v>286.5</v>
          </cell>
          <cell r="O36">
            <v>210.3</v>
          </cell>
          <cell r="P36">
            <v>422.7</v>
          </cell>
          <cell r="Q36">
            <v>466.7</v>
          </cell>
          <cell r="R36">
            <v>584.20000000000005</v>
          </cell>
          <cell r="S36">
            <v>209.9</v>
          </cell>
          <cell r="T36">
            <v>73.099999999999994</v>
          </cell>
          <cell r="U36">
            <v>135.1</v>
          </cell>
          <cell r="V36">
            <v>2400</v>
          </cell>
          <cell r="W36">
            <v>1175.3</v>
          </cell>
          <cell r="X36">
            <v>1192.2</v>
          </cell>
          <cell r="Y36">
            <v>666.5</v>
          </cell>
          <cell r="Z36">
            <v>1170.4000000000001</v>
          </cell>
          <cell r="AA36">
            <v>1186.4000000000001</v>
          </cell>
          <cell r="AB36">
            <v>662.7</v>
          </cell>
          <cell r="AC36">
            <v>1168.4000000000001</v>
          </cell>
          <cell r="AD36">
            <v>1186.4000000000001</v>
          </cell>
          <cell r="AE36">
            <v>658.5</v>
          </cell>
          <cell r="AF36">
            <v>210</v>
          </cell>
          <cell r="AG36">
            <v>8</v>
          </cell>
          <cell r="AH36">
            <v>195</v>
          </cell>
          <cell r="AI36">
            <v>10</v>
          </cell>
          <cell r="AJ36">
            <v>189</v>
          </cell>
          <cell r="AK36">
            <v>10</v>
          </cell>
          <cell r="AM36">
            <v>200</v>
          </cell>
          <cell r="AN36">
            <v>2552</v>
          </cell>
          <cell r="AO36">
            <v>9.9869150159999993</v>
          </cell>
        </row>
        <row r="37">
          <cell r="A37">
            <v>34</v>
          </cell>
          <cell r="J37">
            <v>2170.5</v>
          </cell>
          <cell r="K37">
            <v>2061.1</v>
          </cell>
          <cell r="M37">
            <v>23.1</v>
          </cell>
          <cell r="N37">
            <v>179.1</v>
          </cell>
          <cell r="O37">
            <v>136.19999999999999</v>
          </cell>
          <cell r="P37">
            <v>367.7</v>
          </cell>
          <cell r="Q37">
            <v>411.9</v>
          </cell>
          <cell r="R37">
            <v>553.1</v>
          </cell>
          <cell r="S37">
            <v>193.8</v>
          </cell>
          <cell r="T37">
            <v>71.599999999999994</v>
          </cell>
          <cell r="U37">
            <v>124.6</v>
          </cell>
          <cell r="V37">
            <v>2061.1</v>
          </cell>
          <cell r="W37">
            <v>1175.8</v>
          </cell>
          <cell r="X37">
            <v>1191.5</v>
          </cell>
          <cell r="Y37">
            <v>668.5</v>
          </cell>
          <cell r="Z37">
            <v>1169.4000000000001</v>
          </cell>
          <cell r="AA37">
            <v>1186.5</v>
          </cell>
          <cell r="AB37">
            <v>667.7</v>
          </cell>
          <cell r="AC37">
            <v>1169.4000000000001</v>
          </cell>
          <cell r="AD37">
            <v>1184.5999999999999</v>
          </cell>
          <cell r="AE37">
            <v>669.9</v>
          </cell>
          <cell r="AF37">
            <v>237</v>
          </cell>
          <cell r="AG37">
            <v>8</v>
          </cell>
          <cell r="AH37">
            <v>306</v>
          </cell>
          <cell r="AI37">
            <v>10</v>
          </cell>
          <cell r="AJ37">
            <v>318</v>
          </cell>
          <cell r="AK37">
            <v>10</v>
          </cell>
          <cell r="AM37">
            <v>200</v>
          </cell>
          <cell r="AN37">
            <v>2552</v>
          </cell>
          <cell r="AO37">
            <v>9.9869150159999993</v>
          </cell>
        </row>
        <row r="38">
          <cell r="A38">
            <v>35</v>
          </cell>
          <cell r="J38">
            <v>1705.1</v>
          </cell>
          <cell r="K38">
            <v>1608.9</v>
          </cell>
          <cell r="M38">
            <v>0</v>
          </cell>
          <cell r="N38">
            <v>115.8</v>
          </cell>
          <cell r="O38">
            <v>111.8</v>
          </cell>
          <cell r="P38">
            <v>306.3</v>
          </cell>
          <cell r="Q38">
            <v>325</v>
          </cell>
          <cell r="R38">
            <v>450</v>
          </cell>
          <cell r="S38">
            <v>147.9</v>
          </cell>
          <cell r="T38">
            <v>54.4</v>
          </cell>
          <cell r="U38">
            <v>97.7</v>
          </cell>
          <cell r="V38">
            <v>1608.9000000000003</v>
          </cell>
          <cell r="W38">
            <v>1171.8</v>
          </cell>
          <cell r="X38">
            <v>1181.9000000000001</v>
          </cell>
          <cell r="Y38">
            <v>672.8</v>
          </cell>
          <cell r="Z38">
            <v>1172.0999999999999</v>
          </cell>
          <cell r="AA38">
            <v>1183.4000000000001</v>
          </cell>
          <cell r="AB38">
            <v>671</v>
          </cell>
          <cell r="AC38">
            <v>1179.7</v>
          </cell>
          <cell r="AD38">
            <v>1192.5</v>
          </cell>
          <cell r="AE38">
            <v>675.2</v>
          </cell>
          <cell r="AF38">
            <v>216.8</v>
          </cell>
          <cell r="AG38">
            <v>8</v>
          </cell>
          <cell r="AH38">
            <v>212</v>
          </cell>
          <cell r="AI38">
            <v>9</v>
          </cell>
          <cell r="AJ38">
            <v>194</v>
          </cell>
          <cell r="AK38">
            <v>12</v>
          </cell>
          <cell r="AM38">
            <v>100</v>
          </cell>
          <cell r="AN38">
            <v>2652</v>
          </cell>
          <cell r="AO38">
            <v>9.9869150159999993</v>
          </cell>
        </row>
        <row r="39">
          <cell r="A39">
            <v>36</v>
          </cell>
          <cell r="J39">
            <v>1346.5</v>
          </cell>
          <cell r="K39">
            <v>1272.5</v>
          </cell>
          <cell r="M39">
            <v>0</v>
          </cell>
          <cell r="N39">
            <v>117.2</v>
          </cell>
          <cell r="O39">
            <v>112.9</v>
          </cell>
          <cell r="P39">
            <v>205.9</v>
          </cell>
          <cell r="Q39">
            <v>266.60000000000002</v>
          </cell>
          <cell r="R39">
            <v>352.4</v>
          </cell>
          <cell r="S39">
            <v>104.6</v>
          </cell>
          <cell r="T39">
            <v>40.9</v>
          </cell>
          <cell r="U39">
            <v>72</v>
          </cell>
          <cell r="V39">
            <v>1272.5</v>
          </cell>
          <cell r="W39">
            <v>1173.2</v>
          </cell>
          <cell r="X39">
            <v>1195.9000000000001</v>
          </cell>
          <cell r="Y39">
            <v>666.2</v>
          </cell>
          <cell r="Z39">
            <v>1174.2</v>
          </cell>
          <cell r="AA39">
            <v>1193.2</v>
          </cell>
          <cell r="AB39">
            <v>666.3</v>
          </cell>
          <cell r="AC39">
            <v>1174.0999999999999</v>
          </cell>
          <cell r="AD39">
            <v>1195.5999999999999</v>
          </cell>
          <cell r="AE39">
            <v>663</v>
          </cell>
          <cell r="AF39">
            <v>179</v>
          </cell>
          <cell r="AG39">
            <v>10</v>
          </cell>
          <cell r="AH39">
            <v>192</v>
          </cell>
          <cell r="AI39">
            <v>8</v>
          </cell>
          <cell r="AJ39">
            <v>228</v>
          </cell>
          <cell r="AK39">
            <v>11</v>
          </cell>
          <cell r="AM39">
            <v>198</v>
          </cell>
          <cell r="AN39">
            <v>2850</v>
          </cell>
          <cell r="AO39">
            <v>9.9869150159999993</v>
          </cell>
        </row>
        <row r="40">
          <cell r="A40">
            <v>37</v>
          </cell>
          <cell r="J40">
            <v>1810.2</v>
          </cell>
          <cell r="K40">
            <v>1711.4</v>
          </cell>
          <cell r="M40">
            <v>0</v>
          </cell>
          <cell r="N40">
            <v>161.6</v>
          </cell>
          <cell r="O40">
            <v>148.1</v>
          </cell>
          <cell r="P40">
            <v>331.5</v>
          </cell>
          <cell r="Q40">
            <v>340.7</v>
          </cell>
          <cell r="R40">
            <v>442.9</v>
          </cell>
          <cell r="S40">
            <v>143.9</v>
          </cell>
          <cell r="T40">
            <v>54.3</v>
          </cell>
          <cell r="U40">
            <v>88.4</v>
          </cell>
          <cell r="V40">
            <v>1711.4000000000003</v>
          </cell>
          <cell r="W40">
            <v>1177.5</v>
          </cell>
          <cell r="X40">
            <v>1195.4000000000001</v>
          </cell>
          <cell r="Y40">
            <v>659.2</v>
          </cell>
          <cell r="Z40">
            <v>1174.9000000000001</v>
          </cell>
          <cell r="AA40">
            <v>1190.5</v>
          </cell>
          <cell r="AB40">
            <v>658</v>
          </cell>
          <cell r="AC40">
            <v>1171.5999999999999</v>
          </cell>
          <cell r="AD40">
            <v>1187.5999999999999</v>
          </cell>
          <cell r="AE40">
            <v>660</v>
          </cell>
          <cell r="AF40">
            <v>202</v>
          </cell>
          <cell r="AG40">
            <v>9</v>
          </cell>
          <cell r="AH40">
            <v>217</v>
          </cell>
          <cell r="AI40">
            <v>8</v>
          </cell>
          <cell r="AJ40">
            <v>217</v>
          </cell>
          <cell r="AK40">
            <v>8</v>
          </cell>
          <cell r="AM40">
            <v>100</v>
          </cell>
          <cell r="AN40">
            <v>2950</v>
          </cell>
          <cell r="AO40">
            <v>9.9869150159999993</v>
          </cell>
        </row>
        <row r="41">
          <cell r="A41">
            <v>38</v>
          </cell>
          <cell r="J41">
            <v>2147.4</v>
          </cell>
          <cell r="K41">
            <v>2039.7</v>
          </cell>
          <cell r="M41">
            <v>0</v>
          </cell>
          <cell r="N41">
            <v>186.2</v>
          </cell>
          <cell r="O41">
            <v>161.30000000000001</v>
          </cell>
          <cell r="P41">
            <v>428.8</v>
          </cell>
          <cell r="Q41">
            <v>406.8</v>
          </cell>
          <cell r="R41">
            <v>492.3</v>
          </cell>
          <cell r="S41">
            <v>177.6</v>
          </cell>
          <cell r="T41">
            <v>67</v>
          </cell>
          <cell r="U41">
            <v>119.7</v>
          </cell>
          <cell r="V41">
            <v>2039.6999999999998</v>
          </cell>
          <cell r="W41">
            <v>1179.0999999999999</v>
          </cell>
          <cell r="X41">
            <v>1193</v>
          </cell>
          <cell r="Y41">
            <v>667.9</v>
          </cell>
          <cell r="Z41">
            <v>1180.0999999999999</v>
          </cell>
          <cell r="AA41">
            <v>1192.0999999999999</v>
          </cell>
          <cell r="AB41">
            <v>670</v>
          </cell>
          <cell r="AC41">
            <v>1174.5999999999999</v>
          </cell>
          <cell r="AD41">
            <v>1189</v>
          </cell>
          <cell r="AE41">
            <v>672.5</v>
          </cell>
          <cell r="AF41">
            <v>268</v>
          </cell>
          <cell r="AG41">
            <v>14</v>
          </cell>
          <cell r="AH41">
            <v>330</v>
          </cell>
          <cell r="AI41">
            <v>9</v>
          </cell>
          <cell r="AJ41">
            <v>272</v>
          </cell>
          <cell r="AK41">
            <v>10</v>
          </cell>
          <cell r="AM41">
            <v>146</v>
          </cell>
          <cell r="AN41">
            <v>3096</v>
          </cell>
          <cell r="AO41">
            <v>9.9869150159999993</v>
          </cell>
        </row>
        <row r="42">
          <cell r="A42">
            <v>39</v>
          </cell>
          <cell r="J42">
            <v>1716.2</v>
          </cell>
          <cell r="K42">
            <v>1624.4</v>
          </cell>
          <cell r="M42">
            <v>0</v>
          </cell>
          <cell r="N42">
            <v>164.7</v>
          </cell>
          <cell r="O42">
            <v>149.30000000000001</v>
          </cell>
          <cell r="P42">
            <v>266.2</v>
          </cell>
          <cell r="Q42">
            <v>312</v>
          </cell>
          <cell r="R42">
            <v>452.9</v>
          </cell>
          <cell r="S42">
            <v>141.9</v>
          </cell>
          <cell r="T42">
            <v>51.7</v>
          </cell>
          <cell r="U42">
            <v>85.7</v>
          </cell>
          <cell r="V42">
            <v>1624.4</v>
          </cell>
          <cell r="W42">
            <v>1168.5999999999999</v>
          </cell>
          <cell r="X42">
            <v>1180.8</v>
          </cell>
          <cell r="Y42">
            <v>663.1</v>
          </cell>
          <cell r="Z42">
            <v>1160.0999999999999</v>
          </cell>
          <cell r="AA42">
            <v>1170.8</v>
          </cell>
          <cell r="AB42">
            <v>654.5</v>
          </cell>
          <cell r="AC42">
            <v>1179.9000000000001</v>
          </cell>
          <cell r="AD42">
            <v>1192.0999999999999</v>
          </cell>
          <cell r="AE42">
            <v>666.6</v>
          </cell>
          <cell r="AF42">
            <v>203</v>
          </cell>
          <cell r="AG42">
            <v>8</v>
          </cell>
          <cell r="AH42">
            <v>196</v>
          </cell>
          <cell r="AI42">
            <v>9</v>
          </cell>
          <cell r="AJ42">
            <v>170</v>
          </cell>
          <cell r="AK42">
            <v>9</v>
          </cell>
          <cell r="AM42">
            <v>122</v>
          </cell>
          <cell r="AN42">
            <v>3218</v>
          </cell>
          <cell r="AO42">
            <v>9.9869150159999993</v>
          </cell>
        </row>
        <row r="43">
          <cell r="A43">
            <v>40</v>
          </cell>
          <cell r="J43">
            <v>2024.8</v>
          </cell>
          <cell r="K43">
            <v>1920.5</v>
          </cell>
          <cell r="M43">
            <v>0</v>
          </cell>
          <cell r="N43">
            <v>183.6</v>
          </cell>
          <cell r="O43">
            <v>175.9</v>
          </cell>
          <cell r="P43">
            <v>340.9</v>
          </cell>
          <cell r="Q43">
            <v>374.5</v>
          </cell>
          <cell r="R43">
            <v>513.4</v>
          </cell>
          <cell r="S43">
            <v>164.5</v>
          </cell>
          <cell r="T43">
            <v>62.6</v>
          </cell>
          <cell r="U43">
            <v>105.1</v>
          </cell>
          <cell r="V43">
            <v>1920.5</v>
          </cell>
          <cell r="W43">
            <v>1165.9000000000001</v>
          </cell>
          <cell r="X43">
            <v>1176.8</v>
          </cell>
          <cell r="Y43">
            <v>667.2</v>
          </cell>
          <cell r="Z43">
            <v>1161.0999999999999</v>
          </cell>
          <cell r="AA43">
            <v>1172.0999999999999</v>
          </cell>
          <cell r="AB43">
            <v>660.9</v>
          </cell>
          <cell r="AC43">
            <v>1149.5</v>
          </cell>
          <cell r="AD43">
            <v>1160.3</v>
          </cell>
          <cell r="AE43">
            <v>655.7</v>
          </cell>
          <cell r="AF43">
            <v>245</v>
          </cell>
          <cell r="AG43">
            <v>7</v>
          </cell>
          <cell r="AH43">
            <v>217</v>
          </cell>
          <cell r="AI43">
            <v>8</v>
          </cell>
          <cell r="AJ43">
            <v>215</v>
          </cell>
          <cell r="AK43">
            <v>12</v>
          </cell>
          <cell r="AM43">
            <v>216</v>
          </cell>
          <cell r="AN43">
            <v>3434</v>
          </cell>
          <cell r="AO43">
            <v>9.9869150159999993</v>
          </cell>
        </row>
        <row r="44">
          <cell r="A44">
            <v>41</v>
          </cell>
          <cell r="J44">
            <v>1872</v>
          </cell>
          <cell r="K44">
            <v>1770</v>
          </cell>
          <cell r="M44">
            <v>0</v>
          </cell>
          <cell r="N44">
            <v>189.5</v>
          </cell>
          <cell r="O44">
            <v>180.6</v>
          </cell>
          <cell r="P44">
            <v>307.74</v>
          </cell>
          <cell r="Q44">
            <v>330.21999999999997</v>
          </cell>
          <cell r="R44">
            <v>418.1</v>
          </cell>
          <cell r="S44">
            <v>185</v>
          </cell>
          <cell r="T44">
            <v>73.900000000000006</v>
          </cell>
          <cell r="U44">
            <v>84.9</v>
          </cell>
          <cell r="V44">
            <v>1769.96</v>
          </cell>
          <cell r="W44">
            <v>1180.3</v>
          </cell>
          <cell r="X44">
            <v>1191.0999999999999</v>
          </cell>
          <cell r="Y44">
            <v>663.7</v>
          </cell>
          <cell r="Z44">
            <v>1185.5</v>
          </cell>
          <cell r="AA44">
            <v>1197.0999999999999</v>
          </cell>
          <cell r="AB44">
            <v>668</v>
          </cell>
          <cell r="AC44">
            <v>1180.0999999999999</v>
          </cell>
          <cell r="AD44">
            <v>1192.7</v>
          </cell>
          <cell r="AE44">
            <v>661.1</v>
          </cell>
          <cell r="AF44">
            <v>211</v>
          </cell>
          <cell r="AG44">
            <v>10</v>
          </cell>
          <cell r="AH44">
            <v>190</v>
          </cell>
          <cell r="AI44">
            <v>11</v>
          </cell>
          <cell r="AJ44">
            <v>157</v>
          </cell>
          <cell r="AK44">
            <v>12</v>
          </cell>
          <cell r="AM44">
            <v>216</v>
          </cell>
          <cell r="AN44">
            <v>3434</v>
          </cell>
          <cell r="AO44">
            <v>9.9869150159999993</v>
          </cell>
        </row>
        <row r="45">
          <cell r="A45">
            <v>42</v>
          </cell>
          <cell r="J45">
            <v>1579</v>
          </cell>
          <cell r="K45">
            <v>1496</v>
          </cell>
          <cell r="M45">
            <v>0</v>
          </cell>
          <cell r="N45">
            <v>149.4</v>
          </cell>
          <cell r="O45">
            <v>125.3</v>
          </cell>
          <cell r="P45">
            <v>278.60000000000002</v>
          </cell>
          <cell r="Q45">
            <v>297.5</v>
          </cell>
          <cell r="R45">
            <v>358.1</v>
          </cell>
          <cell r="S45">
            <v>139.69999999999999</v>
          </cell>
          <cell r="T45">
            <v>67.099999999999994</v>
          </cell>
          <cell r="U45">
            <v>80.3</v>
          </cell>
          <cell r="V45">
            <v>1496</v>
          </cell>
          <cell r="W45">
            <v>1167.7</v>
          </cell>
          <cell r="X45">
            <v>1180.2</v>
          </cell>
          <cell r="Y45">
            <v>665.7</v>
          </cell>
          <cell r="Z45">
            <v>1176.5</v>
          </cell>
          <cell r="AA45">
            <v>1191.5999999999999</v>
          </cell>
          <cell r="AB45">
            <v>669.9</v>
          </cell>
          <cell r="AC45">
            <v>1171.0999999999999</v>
          </cell>
          <cell r="AD45">
            <v>1188.2</v>
          </cell>
          <cell r="AE45">
            <v>662.3</v>
          </cell>
          <cell r="AF45">
            <v>287</v>
          </cell>
          <cell r="AG45">
            <v>10</v>
          </cell>
          <cell r="AH45">
            <v>226</v>
          </cell>
          <cell r="AI45">
            <v>9</v>
          </cell>
          <cell r="AJ45">
            <v>207</v>
          </cell>
          <cell r="AK45">
            <v>14</v>
          </cell>
          <cell r="AM45">
            <v>119</v>
          </cell>
          <cell r="AN45">
            <v>3553</v>
          </cell>
          <cell r="AO45">
            <v>9.9869150159999993</v>
          </cell>
        </row>
        <row r="46">
          <cell r="A46">
            <v>43</v>
          </cell>
          <cell r="J46">
            <v>1626</v>
          </cell>
          <cell r="K46">
            <v>1537.5</v>
          </cell>
          <cell r="M46">
            <v>0</v>
          </cell>
          <cell r="N46">
            <v>162.80000000000001</v>
          </cell>
          <cell r="O46">
            <v>130.19999999999999</v>
          </cell>
          <cell r="P46">
            <v>276.89999999999998</v>
          </cell>
          <cell r="Q46">
            <v>287.7</v>
          </cell>
          <cell r="R46">
            <v>376.1</v>
          </cell>
          <cell r="S46">
            <v>157.19999999999999</v>
          </cell>
          <cell r="T46">
            <v>59.9</v>
          </cell>
          <cell r="U46">
            <v>86.7</v>
          </cell>
          <cell r="V46">
            <v>1537.5</v>
          </cell>
          <cell r="W46">
            <v>1165.9000000000001</v>
          </cell>
          <cell r="X46">
            <v>1174.5</v>
          </cell>
          <cell r="Y46">
            <v>663.8</v>
          </cell>
          <cell r="Z46">
            <v>1167.8</v>
          </cell>
          <cell r="AA46">
            <v>1176.2</v>
          </cell>
          <cell r="AB46">
            <v>664.7</v>
          </cell>
          <cell r="AC46">
            <v>1161</v>
          </cell>
          <cell r="AD46">
            <v>1169.7</v>
          </cell>
          <cell r="AE46">
            <v>661.8</v>
          </cell>
          <cell r="AF46">
            <v>197</v>
          </cell>
          <cell r="AG46">
            <v>9</v>
          </cell>
          <cell r="AH46">
            <v>216</v>
          </cell>
          <cell r="AI46">
            <v>8</v>
          </cell>
          <cell r="AJ46">
            <v>231</v>
          </cell>
          <cell r="AK46">
            <v>8</v>
          </cell>
          <cell r="AM46">
            <v>174</v>
          </cell>
          <cell r="AN46">
            <v>3727</v>
          </cell>
          <cell r="AO46">
            <v>9.9869150159999993</v>
          </cell>
        </row>
        <row r="47">
          <cell r="A47">
            <v>44</v>
          </cell>
          <cell r="J47">
            <v>1599.7</v>
          </cell>
          <cell r="K47">
            <v>1512</v>
          </cell>
          <cell r="M47">
            <v>0</v>
          </cell>
          <cell r="N47">
            <v>143.1</v>
          </cell>
          <cell r="O47">
            <v>173.9</v>
          </cell>
          <cell r="P47">
            <v>270.7</v>
          </cell>
          <cell r="Q47">
            <v>258.10000000000002</v>
          </cell>
          <cell r="R47">
            <v>387.6</v>
          </cell>
          <cell r="S47">
            <v>147.69999999999999</v>
          </cell>
          <cell r="T47">
            <v>49</v>
          </cell>
          <cell r="U47">
            <v>81.900000000000006</v>
          </cell>
          <cell r="V47">
            <v>1512.0000000000002</v>
          </cell>
          <cell r="W47">
            <v>1166.4000000000001</v>
          </cell>
          <cell r="X47">
            <v>1174.3</v>
          </cell>
          <cell r="Y47">
            <v>663</v>
          </cell>
          <cell r="Z47">
            <v>1158.5</v>
          </cell>
          <cell r="AA47">
            <v>1166.5999999999999</v>
          </cell>
          <cell r="AB47">
            <v>655</v>
          </cell>
          <cell r="AC47">
            <v>1183.9000000000001</v>
          </cell>
          <cell r="AD47">
            <v>1192.5999999999999</v>
          </cell>
          <cell r="AE47">
            <v>667.7</v>
          </cell>
          <cell r="AF47">
            <v>247</v>
          </cell>
          <cell r="AG47">
            <v>7</v>
          </cell>
          <cell r="AH47">
            <v>200</v>
          </cell>
          <cell r="AI47">
            <v>9</v>
          </cell>
          <cell r="AJ47">
            <v>201</v>
          </cell>
          <cell r="AK47">
            <v>7</v>
          </cell>
          <cell r="AM47">
            <v>174</v>
          </cell>
          <cell r="AN47">
            <v>3727</v>
          </cell>
          <cell r="AO47">
            <v>9.9869150159999993</v>
          </cell>
        </row>
        <row r="48">
          <cell r="A48">
            <v>45</v>
          </cell>
          <cell r="J48">
            <v>2135.9</v>
          </cell>
          <cell r="K48">
            <v>2024</v>
          </cell>
          <cell r="M48">
            <v>11.1</v>
          </cell>
          <cell r="N48">
            <v>292</v>
          </cell>
          <cell r="O48">
            <v>267.89999999999998</v>
          </cell>
          <cell r="P48">
            <v>318.39999999999998</v>
          </cell>
          <cell r="Q48">
            <v>332.4</v>
          </cell>
          <cell r="R48">
            <v>474.7</v>
          </cell>
          <cell r="S48">
            <v>168.8</v>
          </cell>
          <cell r="T48">
            <v>60.4</v>
          </cell>
          <cell r="U48">
            <v>98.3</v>
          </cell>
          <cell r="V48">
            <v>2024</v>
          </cell>
          <cell r="W48">
            <v>1179.0999999999999</v>
          </cell>
          <cell r="X48">
            <v>1192.4000000000001</v>
          </cell>
          <cell r="Y48">
            <v>668.7</v>
          </cell>
          <cell r="Z48">
            <v>1175.5999999999999</v>
          </cell>
          <cell r="AA48">
            <v>1187.5</v>
          </cell>
          <cell r="AB48">
            <v>665.5</v>
          </cell>
          <cell r="AC48">
            <v>1162.9000000000001</v>
          </cell>
          <cell r="AD48">
            <v>1174.3</v>
          </cell>
          <cell r="AE48">
            <v>660.4</v>
          </cell>
          <cell r="AF48">
            <v>322</v>
          </cell>
          <cell r="AG48">
            <v>11</v>
          </cell>
          <cell r="AH48">
            <v>277</v>
          </cell>
          <cell r="AI48">
            <v>13</v>
          </cell>
          <cell r="AJ48">
            <v>288</v>
          </cell>
          <cell r="AK48">
            <v>10</v>
          </cell>
          <cell r="AM48">
            <v>208</v>
          </cell>
          <cell r="AN48">
            <v>3935</v>
          </cell>
          <cell r="AO48">
            <v>9.9869150159999993</v>
          </cell>
        </row>
        <row r="49">
          <cell r="A49">
            <v>46</v>
          </cell>
          <cell r="J49">
            <v>1620.2</v>
          </cell>
          <cell r="K49">
            <v>1531.9</v>
          </cell>
          <cell r="M49">
            <v>0</v>
          </cell>
          <cell r="N49">
            <v>281.10000000000002</v>
          </cell>
          <cell r="O49">
            <v>158.4</v>
          </cell>
          <cell r="P49">
            <v>212.7</v>
          </cell>
          <cell r="Q49">
            <v>249.2</v>
          </cell>
          <cell r="R49">
            <v>377</v>
          </cell>
          <cell r="S49">
            <v>133.9</v>
          </cell>
          <cell r="T49">
            <v>47.4</v>
          </cell>
          <cell r="U49">
            <v>72.2</v>
          </cell>
          <cell r="V49">
            <v>1531.9000000000003</v>
          </cell>
          <cell r="W49">
            <v>1180.4000000000001</v>
          </cell>
          <cell r="X49">
            <v>1192.5</v>
          </cell>
          <cell r="Y49">
            <v>672.7</v>
          </cell>
          <cell r="Z49">
            <v>1162.9000000000001</v>
          </cell>
          <cell r="AA49">
            <v>1177.8</v>
          </cell>
          <cell r="AB49">
            <v>662.3</v>
          </cell>
          <cell r="AC49">
            <v>1179.7</v>
          </cell>
          <cell r="AD49">
            <v>1190.5</v>
          </cell>
          <cell r="AE49">
            <v>670.2</v>
          </cell>
          <cell r="AF49">
            <v>324</v>
          </cell>
          <cell r="AG49">
            <v>10</v>
          </cell>
          <cell r="AH49">
            <v>285</v>
          </cell>
          <cell r="AI49">
            <v>9</v>
          </cell>
          <cell r="AJ49">
            <v>344</v>
          </cell>
          <cell r="AK49">
            <v>9</v>
          </cell>
          <cell r="AM49">
            <v>208</v>
          </cell>
          <cell r="AN49">
            <v>3935</v>
          </cell>
          <cell r="AO49">
            <v>9.9869150159999993</v>
          </cell>
        </row>
        <row r="50">
          <cell r="A50">
            <v>47</v>
          </cell>
          <cell r="J50">
            <v>2341.5</v>
          </cell>
          <cell r="K50">
            <v>2222.6999999999998</v>
          </cell>
          <cell r="M50">
            <v>9.1</v>
          </cell>
          <cell r="N50">
            <v>144.30000000000001</v>
          </cell>
          <cell r="O50">
            <v>215.8</v>
          </cell>
          <cell r="P50">
            <v>469.6</v>
          </cell>
          <cell r="Q50">
            <v>414.8</v>
          </cell>
          <cell r="R50">
            <v>591.9</v>
          </cell>
          <cell r="S50">
            <v>195.6</v>
          </cell>
          <cell r="T50">
            <v>69.900000000000006</v>
          </cell>
          <cell r="U50">
            <v>111.7</v>
          </cell>
          <cell r="V50">
            <v>2222.6999999999998</v>
          </cell>
          <cell r="W50">
            <v>1177.3</v>
          </cell>
          <cell r="X50">
            <v>1190.0999999999999</v>
          </cell>
          <cell r="Y50">
            <v>666.9</v>
          </cell>
          <cell r="Z50">
            <v>1168.5</v>
          </cell>
          <cell r="AA50">
            <v>1180.23</v>
          </cell>
          <cell r="AB50">
            <v>662.6</v>
          </cell>
          <cell r="AC50">
            <v>1163</v>
          </cell>
          <cell r="AD50">
            <v>1173</v>
          </cell>
          <cell r="AE50">
            <v>663</v>
          </cell>
          <cell r="AF50">
            <v>327</v>
          </cell>
          <cell r="AG50">
            <v>10</v>
          </cell>
          <cell r="AH50">
            <v>365</v>
          </cell>
          <cell r="AI50">
            <v>8</v>
          </cell>
          <cell r="AJ50">
            <v>326</v>
          </cell>
          <cell r="AK50">
            <v>10</v>
          </cell>
          <cell r="AM50">
            <v>160</v>
          </cell>
          <cell r="AN50">
            <v>4095</v>
          </cell>
          <cell r="AO50">
            <v>9.5650197000000006</v>
          </cell>
        </row>
        <row r="51">
          <cell r="A51">
            <v>48</v>
          </cell>
          <cell r="J51">
            <v>1951.2</v>
          </cell>
          <cell r="K51">
            <v>1854.9</v>
          </cell>
          <cell r="M51">
            <v>0</v>
          </cell>
          <cell r="N51">
            <v>111.2</v>
          </cell>
          <cell r="O51">
            <v>192.9</v>
          </cell>
          <cell r="P51">
            <v>409.2</v>
          </cell>
          <cell r="Q51">
            <v>349.8</v>
          </cell>
          <cell r="R51">
            <v>473.2</v>
          </cell>
          <cell r="S51">
            <v>162.30000000000001</v>
          </cell>
          <cell r="T51">
            <v>58.5</v>
          </cell>
          <cell r="U51">
            <v>97.8</v>
          </cell>
          <cell r="V51">
            <v>1854.8999999999999</v>
          </cell>
          <cell r="W51">
            <v>1169.0999999999999</v>
          </cell>
          <cell r="X51">
            <v>1181</v>
          </cell>
          <cell r="Y51">
            <v>664</v>
          </cell>
          <cell r="Z51">
            <v>1182</v>
          </cell>
          <cell r="AA51">
            <v>1200</v>
          </cell>
          <cell r="AB51">
            <v>675.8</v>
          </cell>
          <cell r="AC51">
            <v>1176.3</v>
          </cell>
          <cell r="AD51">
            <v>1187.5</v>
          </cell>
          <cell r="AE51">
            <v>673.5</v>
          </cell>
          <cell r="AF51">
            <v>381</v>
          </cell>
          <cell r="AG51">
            <v>10</v>
          </cell>
          <cell r="AH51">
            <v>383</v>
          </cell>
          <cell r="AI51">
            <v>13</v>
          </cell>
          <cell r="AJ51">
            <v>396</v>
          </cell>
          <cell r="AK51">
            <v>11</v>
          </cell>
          <cell r="AM51">
            <v>136</v>
          </cell>
          <cell r="AN51">
            <v>4231</v>
          </cell>
          <cell r="AO51">
            <v>9.5650197000000006</v>
          </cell>
        </row>
        <row r="52">
          <cell r="A52">
            <v>49</v>
          </cell>
          <cell r="J52">
            <v>1505.2</v>
          </cell>
          <cell r="K52">
            <v>1423.8</v>
          </cell>
          <cell r="M52">
            <v>0</v>
          </cell>
          <cell r="N52">
            <v>90.5</v>
          </cell>
          <cell r="O52">
            <v>137.19999999999999</v>
          </cell>
          <cell r="P52">
            <v>311</v>
          </cell>
          <cell r="Q52">
            <v>264.89999999999998</v>
          </cell>
          <cell r="R52">
            <v>387.2</v>
          </cell>
          <cell r="S52">
            <v>125.6</v>
          </cell>
          <cell r="T52">
            <v>44.7</v>
          </cell>
          <cell r="U52">
            <v>62.7</v>
          </cell>
          <cell r="V52">
            <v>1423.8</v>
          </cell>
          <cell r="W52">
            <v>1168.2</v>
          </cell>
          <cell r="X52">
            <v>1177.2</v>
          </cell>
          <cell r="Y52">
            <v>658.4</v>
          </cell>
          <cell r="Z52">
            <v>1176.8</v>
          </cell>
          <cell r="AA52">
            <v>1187.4000000000001</v>
          </cell>
          <cell r="AB52">
            <v>663</v>
          </cell>
          <cell r="AC52">
            <v>1151.4000000000001</v>
          </cell>
          <cell r="AD52">
            <v>1162.9000000000001</v>
          </cell>
          <cell r="AE52">
            <v>650</v>
          </cell>
          <cell r="AF52">
            <v>286</v>
          </cell>
          <cell r="AG52">
            <v>13</v>
          </cell>
          <cell r="AH52">
            <v>322</v>
          </cell>
          <cell r="AI52">
            <v>13</v>
          </cell>
          <cell r="AJ52">
            <v>282</v>
          </cell>
          <cell r="AK52">
            <v>12</v>
          </cell>
          <cell r="AM52">
            <v>136</v>
          </cell>
          <cell r="AN52">
            <v>4231</v>
          </cell>
          <cell r="AO52">
            <v>9.5650197000000006</v>
          </cell>
        </row>
        <row r="53">
          <cell r="A53">
            <v>50</v>
          </cell>
          <cell r="J53">
            <v>2086</v>
          </cell>
          <cell r="K53">
            <v>1979.7</v>
          </cell>
          <cell r="M53">
            <v>10.8</v>
          </cell>
          <cell r="N53">
            <v>165.8</v>
          </cell>
          <cell r="O53">
            <v>207.6</v>
          </cell>
          <cell r="P53">
            <v>443.6</v>
          </cell>
          <cell r="Q53">
            <v>344.2</v>
          </cell>
          <cell r="R53">
            <v>478.6</v>
          </cell>
          <cell r="S53">
            <v>168</v>
          </cell>
          <cell r="T53">
            <v>60.3</v>
          </cell>
          <cell r="U53">
            <v>100.8</v>
          </cell>
          <cell r="V53">
            <v>1979.6999999999998</v>
          </cell>
          <cell r="W53">
            <v>1174.5999999999999</v>
          </cell>
          <cell r="X53">
            <v>1183.5</v>
          </cell>
          <cell r="Y53">
            <v>672.4</v>
          </cell>
          <cell r="Z53">
            <v>1173.5</v>
          </cell>
          <cell r="AA53">
            <v>1182.7</v>
          </cell>
          <cell r="AB53">
            <v>671.4</v>
          </cell>
          <cell r="AC53">
            <v>1155.0999999999999</v>
          </cell>
          <cell r="AD53">
            <v>1164.0999999999999</v>
          </cell>
          <cell r="AE53">
            <v>659.8</v>
          </cell>
          <cell r="AF53">
            <v>1155</v>
          </cell>
          <cell r="AG53">
            <v>6</v>
          </cell>
          <cell r="AH53">
            <v>945</v>
          </cell>
          <cell r="AI53">
            <v>13</v>
          </cell>
          <cell r="AJ53">
            <v>950</v>
          </cell>
          <cell r="AK53">
            <v>11</v>
          </cell>
          <cell r="AM53">
            <v>80</v>
          </cell>
          <cell r="AN53">
            <v>4311</v>
          </cell>
          <cell r="AO53">
            <v>2.6651631679490899</v>
          </cell>
        </row>
        <row r="54">
          <cell r="A54">
            <v>51</v>
          </cell>
          <cell r="J54">
            <v>1740.6</v>
          </cell>
          <cell r="K54">
            <v>1655</v>
          </cell>
          <cell r="M54">
            <v>0</v>
          </cell>
          <cell r="N54">
            <v>139.1</v>
          </cell>
          <cell r="O54">
            <v>141.80000000000001</v>
          </cell>
          <cell r="P54">
            <v>309.7</v>
          </cell>
          <cell r="Q54">
            <v>309.2</v>
          </cell>
          <cell r="R54">
            <v>451.2</v>
          </cell>
          <cell r="S54">
            <v>156</v>
          </cell>
          <cell r="T54">
            <v>55.3</v>
          </cell>
          <cell r="U54">
            <v>92.7</v>
          </cell>
          <cell r="V54">
            <v>1655</v>
          </cell>
          <cell r="W54">
            <v>1172</v>
          </cell>
          <cell r="X54">
            <v>1181.0999999999999</v>
          </cell>
          <cell r="Y54">
            <v>668.9</v>
          </cell>
          <cell r="Z54">
            <v>1157.4000000000001</v>
          </cell>
          <cell r="AA54">
            <v>1165.7</v>
          </cell>
          <cell r="AB54">
            <v>661.2</v>
          </cell>
          <cell r="AC54">
            <v>1167.5999999999999</v>
          </cell>
          <cell r="AD54">
            <v>1176.0999999999999</v>
          </cell>
          <cell r="AE54">
            <v>667.5</v>
          </cell>
          <cell r="AF54">
            <v>1099</v>
          </cell>
          <cell r="AG54">
            <v>14</v>
          </cell>
          <cell r="AH54">
            <v>1085</v>
          </cell>
          <cell r="AI54">
            <v>13</v>
          </cell>
          <cell r="AJ54">
            <v>1150</v>
          </cell>
          <cell r="AK54">
            <v>8</v>
          </cell>
          <cell r="AM54">
            <v>196</v>
          </cell>
          <cell r="AN54">
            <v>4507</v>
          </cell>
          <cell r="AO54">
            <v>2.6651631679490899</v>
          </cell>
        </row>
        <row r="55">
          <cell r="A55">
            <v>52</v>
          </cell>
          <cell r="J55">
            <v>1561</v>
          </cell>
          <cell r="K55">
            <v>1477.4</v>
          </cell>
          <cell r="M55">
            <v>0</v>
          </cell>
          <cell r="N55">
            <v>57.5</v>
          </cell>
          <cell r="O55">
            <v>126.7</v>
          </cell>
          <cell r="P55">
            <v>338.6</v>
          </cell>
          <cell r="Q55">
            <v>305.8</v>
          </cell>
          <cell r="R55">
            <v>394.8</v>
          </cell>
          <cell r="S55">
            <v>130.5</v>
          </cell>
          <cell r="T55">
            <v>49</v>
          </cell>
          <cell r="U55">
            <v>74.5</v>
          </cell>
          <cell r="V55">
            <v>1477.3999999999999</v>
          </cell>
          <cell r="W55">
            <v>1174.9000000000001</v>
          </cell>
          <cell r="X55">
            <v>1186.0999999999999</v>
          </cell>
          <cell r="Y55">
            <v>671.8</v>
          </cell>
          <cell r="Z55">
            <v>1165.2</v>
          </cell>
          <cell r="AA55">
            <v>1178.7</v>
          </cell>
          <cell r="AB55">
            <v>665</v>
          </cell>
          <cell r="AC55">
            <v>1163.7</v>
          </cell>
          <cell r="AD55">
            <v>1175.3</v>
          </cell>
          <cell r="AE55">
            <v>664.4</v>
          </cell>
          <cell r="AF55">
            <v>1077</v>
          </cell>
          <cell r="AG55">
            <v>12</v>
          </cell>
          <cell r="AH55">
            <v>795</v>
          </cell>
          <cell r="AI55">
            <v>7</v>
          </cell>
          <cell r="AJ55">
            <v>860</v>
          </cell>
          <cell r="AK55">
            <v>8</v>
          </cell>
          <cell r="AM55">
            <v>196</v>
          </cell>
          <cell r="AN55">
            <v>4507</v>
          </cell>
          <cell r="AO55">
            <v>2.6651631679490881</v>
          </cell>
        </row>
        <row r="56">
          <cell r="A56">
            <v>53</v>
          </cell>
          <cell r="J56">
            <v>1854.1</v>
          </cell>
          <cell r="K56">
            <v>1761</v>
          </cell>
          <cell r="M56">
            <v>0</v>
          </cell>
          <cell r="N56">
            <v>159.4</v>
          </cell>
          <cell r="O56">
            <v>154.69999999999999</v>
          </cell>
          <cell r="P56">
            <v>375.8</v>
          </cell>
          <cell r="Q56">
            <v>315.89999999999998</v>
          </cell>
          <cell r="R56">
            <v>445.9</v>
          </cell>
          <cell r="S56">
            <v>152.6</v>
          </cell>
          <cell r="T56">
            <v>53.8</v>
          </cell>
          <cell r="U56">
            <v>102.9</v>
          </cell>
          <cell r="V56">
            <v>1761</v>
          </cell>
          <cell r="W56">
            <v>1172.2</v>
          </cell>
          <cell r="X56">
            <v>1181.7</v>
          </cell>
          <cell r="Y56">
            <v>673.2</v>
          </cell>
          <cell r="Z56">
            <v>1168.9000000000001</v>
          </cell>
          <cell r="AA56">
            <v>1178.0999999999999</v>
          </cell>
          <cell r="AB56">
            <v>669.9</v>
          </cell>
          <cell r="AC56">
            <v>1175.2</v>
          </cell>
          <cell r="AD56">
            <v>1186.9000000000001</v>
          </cell>
          <cell r="AE56">
            <v>673.1</v>
          </cell>
          <cell r="AF56">
            <v>1330</v>
          </cell>
          <cell r="AG56">
            <v>11</v>
          </cell>
          <cell r="AH56">
            <v>1270</v>
          </cell>
          <cell r="AI56">
            <v>12</v>
          </cell>
          <cell r="AJ56">
            <v>880</v>
          </cell>
          <cell r="AK56">
            <v>12</v>
          </cell>
          <cell r="AM56">
            <v>112</v>
          </cell>
          <cell r="AN56">
            <v>4619</v>
          </cell>
          <cell r="AO56">
            <v>2.6651631679490881</v>
          </cell>
        </row>
        <row r="57">
          <cell r="A57">
            <v>54</v>
          </cell>
          <cell r="J57">
            <v>1708.5</v>
          </cell>
          <cell r="K57">
            <v>1615</v>
          </cell>
          <cell r="M57">
            <v>0</v>
          </cell>
          <cell r="N57">
            <v>137.5</v>
          </cell>
          <cell r="O57">
            <v>157.1</v>
          </cell>
          <cell r="P57">
            <v>327.39999999999998</v>
          </cell>
          <cell r="Q57">
            <v>299.2</v>
          </cell>
          <cell r="R57">
            <v>426.8</v>
          </cell>
          <cell r="S57">
            <v>131.4</v>
          </cell>
          <cell r="T57">
            <v>50.6</v>
          </cell>
          <cell r="U57">
            <v>85</v>
          </cell>
          <cell r="V57">
            <v>1615</v>
          </cell>
          <cell r="W57">
            <v>1172.5999999999999</v>
          </cell>
          <cell r="X57">
            <v>1181.4000000000001</v>
          </cell>
          <cell r="Y57">
            <v>669.8</v>
          </cell>
          <cell r="Z57">
            <v>1169.2</v>
          </cell>
          <cell r="AA57">
            <v>1177.2</v>
          </cell>
          <cell r="AB57">
            <v>668.1</v>
          </cell>
          <cell r="AC57">
            <v>1183.5</v>
          </cell>
          <cell r="AD57">
            <v>1193.2</v>
          </cell>
          <cell r="AE57">
            <v>678.2</v>
          </cell>
          <cell r="AF57">
            <v>815</v>
          </cell>
          <cell r="AG57">
            <v>13</v>
          </cell>
          <cell r="AH57">
            <v>955</v>
          </cell>
          <cell r="AI57">
            <v>14</v>
          </cell>
          <cell r="AJ57">
            <v>710</v>
          </cell>
          <cell r="AK57">
            <v>14</v>
          </cell>
          <cell r="AM57">
            <v>146</v>
          </cell>
          <cell r="AN57">
            <v>4765</v>
          </cell>
          <cell r="AO57">
            <v>2.6651631679490881</v>
          </cell>
        </row>
        <row r="58">
          <cell r="A58">
            <v>55</v>
          </cell>
          <cell r="J58">
            <v>2438.9</v>
          </cell>
          <cell r="K58">
            <v>2308.1</v>
          </cell>
          <cell r="M58">
            <v>15.9</v>
          </cell>
          <cell r="N58">
            <v>188.8</v>
          </cell>
          <cell r="O58">
            <v>212.2</v>
          </cell>
          <cell r="P58">
            <v>450.5</v>
          </cell>
          <cell r="Q58">
            <v>444.2</v>
          </cell>
          <cell r="R58">
            <v>597.70000000000005</v>
          </cell>
          <cell r="S58">
            <v>208</v>
          </cell>
          <cell r="T58">
            <v>73.3</v>
          </cell>
          <cell r="U58">
            <v>117.5</v>
          </cell>
          <cell r="V58">
            <v>2308.1000000000004</v>
          </cell>
          <cell r="W58">
            <v>1179.5999999999999</v>
          </cell>
          <cell r="X58">
            <v>1188.7</v>
          </cell>
          <cell r="Y58">
            <v>674.6</v>
          </cell>
          <cell r="Z58">
            <v>1182</v>
          </cell>
          <cell r="AA58">
            <v>1191.0999999999999</v>
          </cell>
          <cell r="AB58">
            <v>672.3</v>
          </cell>
          <cell r="AC58">
            <v>1194.7</v>
          </cell>
          <cell r="AD58">
            <v>1205.2</v>
          </cell>
          <cell r="AE58">
            <v>684.7</v>
          </cell>
          <cell r="AF58">
            <v>975</v>
          </cell>
          <cell r="AG58">
            <v>10</v>
          </cell>
          <cell r="AH58">
            <v>867</v>
          </cell>
          <cell r="AI58">
            <v>12</v>
          </cell>
          <cell r="AJ58">
            <v>910</v>
          </cell>
          <cell r="AK58">
            <v>9</v>
          </cell>
          <cell r="AM58">
            <v>218</v>
          </cell>
          <cell r="AN58">
            <v>4983</v>
          </cell>
          <cell r="AO58">
            <v>2.6651631679490881</v>
          </cell>
        </row>
        <row r="59">
          <cell r="A59">
            <v>56</v>
          </cell>
          <cell r="J59">
            <v>1803.5</v>
          </cell>
          <cell r="K59">
            <v>1703.3</v>
          </cell>
          <cell r="M59">
            <v>0</v>
          </cell>
          <cell r="N59">
            <v>152.69999999999999</v>
          </cell>
          <cell r="O59">
            <v>140.6</v>
          </cell>
          <cell r="P59">
            <v>368.1</v>
          </cell>
          <cell r="Q59">
            <v>333.2</v>
          </cell>
          <cell r="R59">
            <v>422.7</v>
          </cell>
          <cell r="S59">
            <v>149.1</v>
          </cell>
          <cell r="T59">
            <v>54.3</v>
          </cell>
          <cell r="U59">
            <v>82.6</v>
          </cell>
          <cell r="V59">
            <v>1703.2999999999997</v>
          </cell>
          <cell r="W59">
            <v>1143.5</v>
          </cell>
          <cell r="X59">
            <v>1152.4000000000001</v>
          </cell>
          <cell r="Y59">
            <v>651.5</v>
          </cell>
          <cell r="Z59">
            <v>1154.4000000000001</v>
          </cell>
          <cell r="AA59">
            <v>1162.9000000000001</v>
          </cell>
          <cell r="AB59">
            <v>656.4</v>
          </cell>
          <cell r="AC59">
            <v>1160</v>
          </cell>
          <cell r="AD59">
            <v>1170.0999999999999</v>
          </cell>
          <cell r="AE59">
            <v>656.6</v>
          </cell>
          <cell r="AF59">
            <v>1072</v>
          </cell>
          <cell r="AG59">
            <v>12</v>
          </cell>
          <cell r="AH59">
            <v>1260</v>
          </cell>
          <cell r="AI59">
            <v>12</v>
          </cell>
          <cell r="AJ59">
            <v>945</v>
          </cell>
          <cell r="AK59">
            <v>7</v>
          </cell>
          <cell r="AM59">
            <v>218</v>
          </cell>
          <cell r="AN59">
            <v>4983</v>
          </cell>
          <cell r="AO59">
            <v>2.6651631679490881</v>
          </cell>
        </row>
        <row r="60">
          <cell r="A60">
            <v>57</v>
          </cell>
          <cell r="J60">
            <v>2093.6999999999998</v>
          </cell>
          <cell r="K60">
            <v>1983.2</v>
          </cell>
          <cell r="M60">
            <v>8.9</v>
          </cell>
          <cell r="N60">
            <v>219.5</v>
          </cell>
          <cell r="O60">
            <v>222</v>
          </cell>
          <cell r="P60">
            <v>421</v>
          </cell>
          <cell r="Q60">
            <v>354</v>
          </cell>
          <cell r="R60">
            <v>438.2</v>
          </cell>
          <cell r="S60">
            <v>151</v>
          </cell>
          <cell r="T60">
            <v>62.3</v>
          </cell>
          <cell r="U60">
            <v>106.3</v>
          </cell>
          <cell r="V60">
            <v>1983.2</v>
          </cell>
          <cell r="W60">
            <v>1187.5999999999999</v>
          </cell>
          <cell r="X60">
            <v>1197.2</v>
          </cell>
          <cell r="Y60">
            <v>680.8</v>
          </cell>
          <cell r="Z60">
            <v>1183.5</v>
          </cell>
          <cell r="AA60">
            <v>1192.8</v>
          </cell>
          <cell r="AB60">
            <v>676.2</v>
          </cell>
          <cell r="AC60">
            <v>1181.4000000000001</v>
          </cell>
          <cell r="AD60">
            <v>1191.9000000000001</v>
          </cell>
          <cell r="AE60">
            <v>677.2</v>
          </cell>
          <cell r="AF60">
            <v>990</v>
          </cell>
          <cell r="AG60">
            <v>12</v>
          </cell>
          <cell r="AH60">
            <v>970</v>
          </cell>
          <cell r="AI60">
            <v>10</v>
          </cell>
          <cell r="AJ60">
            <v>960</v>
          </cell>
          <cell r="AK60">
            <v>12</v>
          </cell>
          <cell r="AM60">
            <v>176</v>
          </cell>
          <cell r="AN60">
            <v>5159</v>
          </cell>
          <cell r="AO60">
            <v>2.6651631679490881</v>
          </cell>
        </row>
        <row r="61">
          <cell r="A61">
            <v>58</v>
          </cell>
          <cell r="J61">
            <v>1703.3</v>
          </cell>
          <cell r="K61">
            <v>1614.6</v>
          </cell>
          <cell r="M61">
            <v>0</v>
          </cell>
          <cell r="N61">
            <v>119.3</v>
          </cell>
          <cell r="O61">
            <v>132.6</v>
          </cell>
          <cell r="P61">
            <v>314.7</v>
          </cell>
          <cell r="Q61">
            <v>316.3</v>
          </cell>
          <cell r="R61">
            <v>436.2</v>
          </cell>
          <cell r="S61">
            <v>146</v>
          </cell>
          <cell r="T61">
            <v>55.5</v>
          </cell>
          <cell r="U61">
            <v>94</v>
          </cell>
          <cell r="V61">
            <v>1614.6</v>
          </cell>
          <cell r="W61">
            <v>1172.5</v>
          </cell>
          <cell r="X61">
            <v>1183.8</v>
          </cell>
          <cell r="Y61">
            <v>665.8</v>
          </cell>
          <cell r="Z61">
            <v>1172.0999999999999</v>
          </cell>
          <cell r="AA61">
            <v>1183.7</v>
          </cell>
          <cell r="AB61">
            <v>669.8</v>
          </cell>
          <cell r="AC61">
            <v>1170.4000000000001</v>
          </cell>
          <cell r="AD61">
            <v>1182.5999999999999</v>
          </cell>
          <cell r="AE61">
            <v>666.4</v>
          </cell>
          <cell r="AF61">
            <v>1075</v>
          </cell>
          <cell r="AG61">
            <v>13</v>
          </cell>
          <cell r="AH61">
            <v>1025</v>
          </cell>
          <cell r="AI61">
            <v>11</v>
          </cell>
          <cell r="AJ61">
            <v>1080</v>
          </cell>
          <cell r="AK61">
            <v>10</v>
          </cell>
          <cell r="AM61">
            <v>190</v>
          </cell>
          <cell r="AN61">
            <v>5349</v>
          </cell>
          <cell r="AO61">
            <v>2.6651631679490881</v>
          </cell>
        </row>
        <row r="62">
          <cell r="A62">
            <v>59</v>
          </cell>
          <cell r="J62">
            <v>1880.3</v>
          </cell>
          <cell r="K62">
            <v>1780.2</v>
          </cell>
          <cell r="M62">
            <v>0</v>
          </cell>
          <cell r="N62">
            <v>149.80000000000001</v>
          </cell>
          <cell r="O62">
            <v>185.8</v>
          </cell>
          <cell r="P62">
            <v>340</v>
          </cell>
          <cell r="Q62">
            <v>341</v>
          </cell>
          <cell r="R62">
            <v>444.7</v>
          </cell>
          <cell r="S62">
            <v>151.80000000000001</v>
          </cell>
          <cell r="T62">
            <v>55.7</v>
          </cell>
          <cell r="U62">
            <v>111.4</v>
          </cell>
          <cell r="V62">
            <v>1780.2</v>
          </cell>
          <cell r="W62">
            <v>1182.3</v>
          </cell>
          <cell r="X62">
            <v>1194.5999999999999</v>
          </cell>
          <cell r="Y62">
            <v>676</v>
          </cell>
          <cell r="Z62">
            <v>1182.5999999999999</v>
          </cell>
          <cell r="AA62">
            <v>1193.9000000000001</v>
          </cell>
          <cell r="AB62">
            <v>674.6</v>
          </cell>
          <cell r="AC62">
            <v>1184.9000000000001</v>
          </cell>
          <cell r="AD62">
            <v>1196.4000000000001</v>
          </cell>
          <cell r="AE62">
            <v>678.7</v>
          </cell>
          <cell r="AF62">
            <v>1010</v>
          </cell>
          <cell r="AG62">
            <v>10</v>
          </cell>
          <cell r="AH62">
            <v>993</v>
          </cell>
          <cell r="AI62">
            <v>12</v>
          </cell>
          <cell r="AJ62">
            <v>1080</v>
          </cell>
          <cell r="AK62">
            <v>11</v>
          </cell>
          <cell r="AM62">
            <v>156</v>
          </cell>
          <cell r="AN62">
            <v>5505</v>
          </cell>
          <cell r="AO62">
            <v>2.6651631679490881</v>
          </cell>
        </row>
        <row r="63">
          <cell r="A63">
            <v>60</v>
          </cell>
          <cell r="J63">
            <v>1941</v>
          </cell>
          <cell r="K63">
            <v>1842.7</v>
          </cell>
          <cell r="M63">
            <v>0</v>
          </cell>
          <cell r="N63">
            <v>166.8</v>
          </cell>
          <cell r="O63">
            <v>190</v>
          </cell>
          <cell r="P63">
            <v>363.8</v>
          </cell>
          <cell r="Q63">
            <v>348.2</v>
          </cell>
          <cell r="R63">
            <v>452.3</v>
          </cell>
          <cell r="S63">
            <v>158.5</v>
          </cell>
          <cell r="T63">
            <v>60.4</v>
          </cell>
          <cell r="U63">
            <v>102.7</v>
          </cell>
          <cell r="V63">
            <v>1842.7</v>
          </cell>
          <cell r="W63">
            <v>1173.3</v>
          </cell>
          <cell r="X63">
            <v>1183.5999999999999</v>
          </cell>
          <cell r="Y63">
            <v>668.7</v>
          </cell>
          <cell r="Z63">
            <v>1170.8</v>
          </cell>
          <cell r="AA63">
            <v>1181.5999999999999</v>
          </cell>
          <cell r="AB63">
            <v>666.8</v>
          </cell>
          <cell r="AC63">
            <v>1172.0999999999999</v>
          </cell>
          <cell r="AD63">
            <v>1182.7</v>
          </cell>
          <cell r="AE63">
            <v>668.2</v>
          </cell>
          <cell r="AF63">
            <v>966</v>
          </cell>
          <cell r="AG63">
            <v>13</v>
          </cell>
          <cell r="AH63">
            <v>1074</v>
          </cell>
          <cell r="AI63">
            <v>10</v>
          </cell>
          <cell r="AJ63">
            <v>1082</v>
          </cell>
          <cell r="AK63">
            <v>10</v>
          </cell>
          <cell r="AM63">
            <v>168</v>
          </cell>
          <cell r="AN63">
            <v>5673</v>
          </cell>
          <cell r="AO63">
            <v>2.6651631679490881</v>
          </cell>
        </row>
        <row r="64">
          <cell r="A64">
            <v>61</v>
          </cell>
          <cell r="J64">
            <v>1971.1</v>
          </cell>
          <cell r="K64">
            <v>1862.7</v>
          </cell>
          <cell r="M64">
            <v>0</v>
          </cell>
          <cell r="N64">
            <v>161.80000000000001</v>
          </cell>
          <cell r="O64">
            <v>203.5</v>
          </cell>
          <cell r="P64">
            <v>391.2</v>
          </cell>
          <cell r="Q64">
            <v>345.5</v>
          </cell>
          <cell r="R64">
            <v>435.3</v>
          </cell>
          <cell r="S64">
            <v>159.4</v>
          </cell>
          <cell r="T64">
            <v>59.9</v>
          </cell>
          <cell r="U64">
            <v>106.1</v>
          </cell>
          <cell r="V64">
            <v>1862.7</v>
          </cell>
          <cell r="W64">
            <v>1188.7</v>
          </cell>
          <cell r="X64">
            <v>1198.0999999999999</v>
          </cell>
          <cell r="Y64">
            <v>685.4</v>
          </cell>
          <cell r="Z64">
            <v>1187.9000000000001</v>
          </cell>
          <cell r="AA64">
            <v>1197.3</v>
          </cell>
          <cell r="AB64">
            <v>684.9</v>
          </cell>
          <cell r="AC64">
            <v>1186.8</v>
          </cell>
          <cell r="AD64">
            <v>1197.4000000000001</v>
          </cell>
          <cell r="AE64">
            <v>685.7</v>
          </cell>
          <cell r="AF64">
            <v>1170</v>
          </cell>
          <cell r="AG64">
            <v>10</v>
          </cell>
          <cell r="AH64">
            <v>1210</v>
          </cell>
          <cell r="AI64">
            <v>15</v>
          </cell>
          <cell r="AJ64">
            <v>1210</v>
          </cell>
          <cell r="AK64">
            <v>15</v>
          </cell>
          <cell r="AM64">
            <v>86</v>
          </cell>
          <cell r="AN64">
            <v>5759</v>
          </cell>
          <cell r="AO64">
            <v>2.6651631679490881</v>
          </cell>
        </row>
        <row r="65">
          <cell r="A65">
            <v>62</v>
          </cell>
          <cell r="J65">
            <v>2543.4</v>
          </cell>
          <cell r="K65">
            <v>2400.4</v>
          </cell>
          <cell r="M65">
            <v>0</v>
          </cell>
          <cell r="N65">
            <v>284.7</v>
          </cell>
          <cell r="O65">
            <v>165.7</v>
          </cell>
          <cell r="P65">
            <v>454</v>
          </cell>
          <cell r="Q65">
            <v>460.6</v>
          </cell>
          <cell r="R65">
            <v>588.1</v>
          </cell>
          <cell r="S65">
            <v>221.1</v>
          </cell>
          <cell r="T65">
            <v>86.7</v>
          </cell>
          <cell r="U65">
            <v>139.5</v>
          </cell>
          <cell r="V65">
            <v>2400.3999999999996</v>
          </cell>
          <cell r="W65">
            <v>1191.9000000000001</v>
          </cell>
          <cell r="X65">
            <v>1203.5</v>
          </cell>
          <cell r="Y65">
            <v>691.5</v>
          </cell>
          <cell r="Z65">
            <v>1185</v>
          </cell>
          <cell r="AA65">
            <v>1194.5</v>
          </cell>
          <cell r="AB65">
            <v>683.5</v>
          </cell>
          <cell r="AC65">
            <v>1189.8</v>
          </cell>
          <cell r="AD65">
            <v>1198.3</v>
          </cell>
          <cell r="AE65">
            <v>691.2</v>
          </cell>
          <cell r="AF65">
            <v>983</v>
          </cell>
          <cell r="AG65">
            <v>10</v>
          </cell>
          <cell r="AH65">
            <v>1070</v>
          </cell>
          <cell r="AI65">
            <v>12</v>
          </cell>
          <cell r="AJ65">
            <v>1202</v>
          </cell>
          <cell r="AK65">
            <v>14</v>
          </cell>
          <cell r="AM65">
            <v>140</v>
          </cell>
          <cell r="AN65">
            <v>5899</v>
          </cell>
          <cell r="AO65">
            <v>2.6651631679490881</v>
          </cell>
        </row>
        <row r="66">
          <cell r="A66">
            <v>63</v>
          </cell>
          <cell r="J66">
            <v>1788.1</v>
          </cell>
          <cell r="K66">
            <v>1687.8</v>
          </cell>
          <cell r="M66">
            <v>9.5</v>
          </cell>
          <cell r="N66">
            <v>222.7</v>
          </cell>
          <cell r="O66">
            <v>120.6</v>
          </cell>
          <cell r="P66">
            <v>261.7</v>
          </cell>
          <cell r="Q66">
            <v>338.2</v>
          </cell>
          <cell r="R66">
            <v>434</v>
          </cell>
          <cell r="S66">
            <v>146.1</v>
          </cell>
          <cell r="T66">
            <v>56.2</v>
          </cell>
          <cell r="U66">
            <v>98.8</v>
          </cell>
          <cell r="V66">
            <v>1687.8</v>
          </cell>
          <cell r="W66">
            <v>1181.3</v>
          </cell>
          <cell r="X66">
            <v>1192</v>
          </cell>
          <cell r="Y66">
            <v>677.6</v>
          </cell>
          <cell r="Z66">
            <v>1183.5999999999999</v>
          </cell>
          <cell r="AA66">
            <v>1197.0999999999999</v>
          </cell>
          <cell r="AB66">
            <v>683.5</v>
          </cell>
          <cell r="AC66">
            <v>1184.7</v>
          </cell>
          <cell r="AD66">
            <v>1199.9000000000001</v>
          </cell>
          <cell r="AE66">
            <v>679.3</v>
          </cell>
          <cell r="AF66">
            <v>900</v>
          </cell>
          <cell r="AG66">
            <v>14</v>
          </cell>
          <cell r="AH66">
            <v>1195</v>
          </cell>
          <cell r="AI66">
            <v>15</v>
          </cell>
          <cell r="AJ66">
            <v>896</v>
          </cell>
          <cell r="AK66">
            <v>14</v>
          </cell>
          <cell r="AM66">
            <v>180</v>
          </cell>
          <cell r="AN66">
            <v>6079</v>
          </cell>
          <cell r="AO66">
            <v>2.6651631679490881</v>
          </cell>
        </row>
        <row r="67">
          <cell r="A67">
            <v>64</v>
          </cell>
          <cell r="J67">
            <v>1831.5</v>
          </cell>
          <cell r="K67">
            <v>1739.6</v>
          </cell>
          <cell r="M67">
            <v>10.1</v>
          </cell>
          <cell r="N67">
            <v>195.8</v>
          </cell>
          <cell r="O67">
            <v>182.8</v>
          </cell>
          <cell r="P67">
            <v>272.8</v>
          </cell>
          <cell r="Q67">
            <v>318.7</v>
          </cell>
          <cell r="R67">
            <v>452.8</v>
          </cell>
          <cell r="S67">
            <v>154.80000000000001</v>
          </cell>
          <cell r="T67">
            <v>57.2</v>
          </cell>
          <cell r="U67">
            <v>94.6</v>
          </cell>
          <cell r="V67">
            <v>1739.6</v>
          </cell>
          <cell r="W67">
            <v>1180.2</v>
          </cell>
          <cell r="X67">
            <v>1194.2</v>
          </cell>
          <cell r="Y67">
            <v>671.4</v>
          </cell>
          <cell r="Z67">
            <v>1177.5999999999999</v>
          </cell>
          <cell r="AA67">
            <v>1193.3</v>
          </cell>
          <cell r="AB67">
            <v>676</v>
          </cell>
          <cell r="AC67">
            <v>1180.0999999999999</v>
          </cell>
          <cell r="AD67">
            <v>1193.0999999999999</v>
          </cell>
          <cell r="AE67">
            <v>674.8</v>
          </cell>
          <cell r="AF67">
            <v>765</v>
          </cell>
          <cell r="AG67">
            <v>11</v>
          </cell>
          <cell r="AH67">
            <v>806</v>
          </cell>
          <cell r="AI67">
            <v>14</v>
          </cell>
          <cell r="AJ67">
            <v>821</v>
          </cell>
          <cell r="AK67">
            <v>9</v>
          </cell>
          <cell r="AM67">
            <v>160</v>
          </cell>
          <cell r="AN67">
            <v>6239</v>
          </cell>
          <cell r="AO67">
            <v>2.6651631679490881</v>
          </cell>
        </row>
        <row r="68">
          <cell r="A68">
            <v>65</v>
          </cell>
          <cell r="J68">
            <v>2452.8000000000002</v>
          </cell>
          <cell r="K68">
            <v>2328.6</v>
          </cell>
          <cell r="M68">
            <v>0</v>
          </cell>
          <cell r="N68">
            <v>316</v>
          </cell>
          <cell r="O68">
            <v>286.5</v>
          </cell>
          <cell r="P68">
            <v>358.3</v>
          </cell>
          <cell r="Q68">
            <v>347.6</v>
          </cell>
          <cell r="R68">
            <v>531.29999999999995</v>
          </cell>
          <cell r="S68">
            <v>247</v>
          </cell>
          <cell r="T68">
            <v>78.400000000000006</v>
          </cell>
          <cell r="U68">
            <v>113.5</v>
          </cell>
          <cell r="V68">
            <v>2278.6</v>
          </cell>
          <cell r="AM68">
            <v>160</v>
          </cell>
          <cell r="AN68">
            <v>6239</v>
          </cell>
          <cell r="AO68">
            <v>2.6651631679490881</v>
          </cell>
        </row>
        <row r="69">
          <cell r="A69">
            <v>66</v>
          </cell>
          <cell r="J69">
            <v>2447.8000000000002</v>
          </cell>
          <cell r="K69">
            <v>2323</v>
          </cell>
          <cell r="M69">
            <v>15.8</v>
          </cell>
          <cell r="N69">
            <v>344.3</v>
          </cell>
          <cell r="O69">
            <v>292.3</v>
          </cell>
          <cell r="P69">
            <v>284</v>
          </cell>
          <cell r="Q69">
            <v>389.3</v>
          </cell>
          <cell r="R69">
            <v>590.9</v>
          </cell>
          <cell r="S69">
            <v>198.5</v>
          </cell>
          <cell r="T69">
            <v>76.3</v>
          </cell>
          <cell r="U69">
            <v>131.6</v>
          </cell>
          <cell r="V69">
            <v>2323</v>
          </cell>
          <cell r="W69">
            <v>1179</v>
          </cell>
          <cell r="X69">
            <v>1191.5999999999999</v>
          </cell>
          <cell r="Y69">
            <v>666.9</v>
          </cell>
          <cell r="Z69">
            <v>1177.5</v>
          </cell>
          <cell r="AA69">
            <v>1192.2</v>
          </cell>
          <cell r="AB69">
            <v>668.3</v>
          </cell>
          <cell r="AC69">
            <v>1171</v>
          </cell>
          <cell r="AD69">
            <v>1189.2</v>
          </cell>
          <cell r="AE69">
            <v>669</v>
          </cell>
          <cell r="AF69">
            <v>785</v>
          </cell>
          <cell r="AG69">
            <v>12</v>
          </cell>
          <cell r="AH69">
            <v>780</v>
          </cell>
          <cell r="AI69">
            <v>13</v>
          </cell>
          <cell r="AJ69">
            <v>960</v>
          </cell>
          <cell r="AK69">
            <v>11</v>
          </cell>
          <cell r="AM69">
            <v>196</v>
          </cell>
          <cell r="AN69">
            <v>6435</v>
          </cell>
          <cell r="AO69">
            <v>2.6651631679490881</v>
          </cell>
        </row>
        <row r="70">
          <cell r="A70">
            <v>67</v>
          </cell>
          <cell r="J70">
            <v>2592.1</v>
          </cell>
          <cell r="K70">
            <v>2466.1</v>
          </cell>
          <cell r="M70">
            <v>30.5</v>
          </cell>
          <cell r="N70">
            <v>310.10000000000002</v>
          </cell>
          <cell r="O70">
            <v>299.3</v>
          </cell>
          <cell r="P70">
            <v>372.2</v>
          </cell>
          <cell r="Q70">
            <v>399.4</v>
          </cell>
          <cell r="R70">
            <v>610.70000000000005</v>
          </cell>
          <cell r="S70">
            <v>208.7</v>
          </cell>
          <cell r="T70">
            <v>78.599999999999994</v>
          </cell>
          <cell r="U70">
            <v>156.6</v>
          </cell>
          <cell r="V70">
            <v>2466.1</v>
          </cell>
          <cell r="W70">
            <v>1180.9000000000001</v>
          </cell>
          <cell r="X70">
            <v>1196.5999999999999</v>
          </cell>
          <cell r="Y70">
            <v>677.5</v>
          </cell>
          <cell r="Z70">
            <v>1197.2</v>
          </cell>
          <cell r="AA70">
            <v>1207.8</v>
          </cell>
          <cell r="AB70">
            <v>685.7</v>
          </cell>
          <cell r="AC70">
            <v>1205.5</v>
          </cell>
          <cell r="AD70">
            <v>1219.9000000000001</v>
          </cell>
          <cell r="AE70">
            <v>688.3</v>
          </cell>
          <cell r="AF70">
            <v>1140</v>
          </cell>
          <cell r="AG70">
            <v>14</v>
          </cell>
          <cell r="AH70">
            <v>1096</v>
          </cell>
          <cell r="AI70">
            <v>14</v>
          </cell>
          <cell r="AJ70">
            <v>940</v>
          </cell>
          <cell r="AK70">
            <v>13</v>
          </cell>
          <cell r="AM70">
            <v>196</v>
          </cell>
          <cell r="AN70">
            <v>6435</v>
          </cell>
          <cell r="AO70">
            <v>2.6651631679490881</v>
          </cell>
        </row>
        <row r="71">
          <cell r="A71">
            <v>68</v>
          </cell>
          <cell r="J71">
            <v>2167.6</v>
          </cell>
          <cell r="K71">
            <v>2045.6</v>
          </cell>
          <cell r="M71">
            <v>0</v>
          </cell>
          <cell r="N71">
            <v>265.10000000000002</v>
          </cell>
          <cell r="O71">
            <v>220.2</v>
          </cell>
          <cell r="P71">
            <v>212.3</v>
          </cell>
          <cell r="Q71">
            <v>379.1</v>
          </cell>
          <cell r="R71">
            <v>571.4</v>
          </cell>
          <cell r="S71">
            <v>202.3</v>
          </cell>
          <cell r="T71">
            <v>67</v>
          </cell>
          <cell r="U71">
            <v>128.19999999999999</v>
          </cell>
          <cell r="V71">
            <v>2045.6</v>
          </cell>
          <cell r="W71">
            <v>1182</v>
          </cell>
          <cell r="X71">
            <v>1191.9000000000001</v>
          </cell>
          <cell r="Y71">
            <v>679.4</v>
          </cell>
          <cell r="Z71">
            <v>1402.8</v>
          </cell>
          <cell r="AA71">
            <v>1417.7</v>
          </cell>
          <cell r="AB71">
            <v>806.6</v>
          </cell>
          <cell r="AC71">
            <v>1179</v>
          </cell>
          <cell r="AD71">
            <v>1189.4000000000001</v>
          </cell>
          <cell r="AE71">
            <v>675.9</v>
          </cell>
          <cell r="AF71">
            <v>1030</v>
          </cell>
          <cell r="AG71">
            <v>10</v>
          </cell>
          <cell r="AH71">
            <v>1456</v>
          </cell>
          <cell r="AI71">
            <v>14</v>
          </cell>
          <cell r="AJ71">
            <v>982</v>
          </cell>
          <cell r="AK71">
            <v>13</v>
          </cell>
          <cell r="AM71">
            <v>184</v>
          </cell>
          <cell r="AN71">
            <v>6619</v>
          </cell>
          <cell r="AO71">
            <v>2.6651631679490881</v>
          </cell>
        </row>
        <row r="72">
          <cell r="A72">
            <v>69</v>
          </cell>
          <cell r="J72">
            <v>1811.7</v>
          </cell>
          <cell r="K72">
            <v>1714.7</v>
          </cell>
          <cell r="M72">
            <v>0</v>
          </cell>
          <cell r="N72">
            <v>224.3</v>
          </cell>
          <cell r="O72">
            <v>179.1</v>
          </cell>
          <cell r="P72">
            <v>217.1</v>
          </cell>
          <cell r="Q72">
            <v>314.2</v>
          </cell>
          <cell r="R72">
            <v>454.9</v>
          </cell>
          <cell r="S72">
            <v>163.4</v>
          </cell>
          <cell r="T72">
            <v>60.8</v>
          </cell>
          <cell r="U72">
            <v>100.9</v>
          </cell>
          <cell r="V72">
            <v>1714.7</v>
          </cell>
          <cell r="W72">
            <v>1185.2</v>
          </cell>
          <cell r="X72">
            <v>1194.5</v>
          </cell>
          <cell r="Y72">
            <v>679.9</v>
          </cell>
          <cell r="Z72">
            <v>1193.0999999999999</v>
          </cell>
          <cell r="AA72">
            <v>1203.2</v>
          </cell>
          <cell r="AB72">
            <v>687.2</v>
          </cell>
          <cell r="AC72">
            <v>1183.8</v>
          </cell>
          <cell r="AD72">
            <v>1193.7</v>
          </cell>
          <cell r="AE72">
            <v>678.7</v>
          </cell>
          <cell r="AF72">
            <v>850</v>
          </cell>
          <cell r="AG72">
            <v>14</v>
          </cell>
          <cell r="AH72">
            <v>1025</v>
          </cell>
          <cell r="AI72">
            <v>13</v>
          </cell>
          <cell r="AJ72">
            <v>1080</v>
          </cell>
          <cell r="AK72">
            <v>12</v>
          </cell>
          <cell r="AM72">
            <v>184</v>
          </cell>
          <cell r="AN72">
            <v>6619</v>
          </cell>
          <cell r="AO72">
            <v>2.6651631679490881</v>
          </cell>
        </row>
        <row r="73">
          <cell r="A73">
            <v>70</v>
          </cell>
          <cell r="J73">
            <v>2403.5</v>
          </cell>
          <cell r="K73">
            <v>2269</v>
          </cell>
          <cell r="M73">
            <v>0</v>
          </cell>
          <cell r="N73">
            <v>261</v>
          </cell>
          <cell r="O73">
            <v>246.8</v>
          </cell>
          <cell r="P73">
            <v>355.5</v>
          </cell>
          <cell r="Q73">
            <v>457.9</v>
          </cell>
          <cell r="R73">
            <v>510.5</v>
          </cell>
          <cell r="S73">
            <v>221.2</v>
          </cell>
          <cell r="T73">
            <v>106.5</v>
          </cell>
          <cell r="U73">
            <v>109.6</v>
          </cell>
          <cell r="V73">
            <v>2268.9999999999995</v>
          </cell>
          <cell r="W73">
            <v>1185.5999999999999</v>
          </cell>
          <cell r="X73">
            <v>1195.8</v>
          </cell>
          <cell r="Y73">
            <v>685.9</v>
          </cell>
          <cell r="Z73">
            <v>1178.4000000000001</v>
          </cell>
          <cell r="AA73">
            <v>1188</v>
          </cell>
          <cell r="AB73">
            <v>680.9</v>
          </cell>
          <cell r="AC73">
            <v>1184.2</v>
          </cell>
          <cell r="AD73">
            <v>1196.8</v>
          </cell>
          <cell r="AE73">
            <v>683.6</v>
          </cell>
          <cell r="AF73">
            <v>1170</v>
          </cell>
          <cell r="AG73">
            <v>13</v>
          </cell>
          <cell r="AH73">
            <v>1047</v>
          </cell>
          <cell r="AI73">
            <v>11</v>
          </cell>
          <cell r="AJ73">
            <v>1047</v>
          </cell>
          <cell r="AK73">
            <v>11</v>
          </cell>
          <cell r="AM73">
            <v>160</v>
          </cell>
          <cell r="AN73">
            <v>6779</v>
          </cell>
          <cell r="AO73">
            <v>2.6651631679490881</v>
          </cell>
        </row>
        <row r="74">
          <cell r="A74">
            <v>71</v>
          </cell>
          <cell r="J74">
            <v>1863</v>
          </cell>
          <cell r="K74">
            <v>1767</v>
          </cell>
          <cell r="M74">
            <v>2.7</v>
          </cell>
          <cell r="N74">
            <v>157.80000000000001</v>
          </cell>
          <cell r="O74">
            <v>161.4</v>
          </cell>
          <cell r="P74">
            <v>355.6</v>
          </cell>
          <cell r="Q74">
            <v>340.2</v>
          </cell>
          <cell r="R74">
            <v>401.3</v>
          </cell>
          <cell r="S74">
            <v>197.2</v>
          </cell>
          <cell r="T74">
            <v>54.6</v>
          </cell>
          <cell r="U74">
            <v>96.2</v>
          </cell>
          <cell r="V74">
            <v>1767</v>
          </cell>
          <cell r="W74">
            <v>1170.4000000000001</v>
          </cell>
          <cell r="X74">
            <v>1180.9000000000001</v>
          </cell>
          <cell r="Y74">
            <v>667</v>
          </cell>
          <cell r="Z74">
            <v>1170</v>
          </cell>
          <cell r="AA74">
            <v>1180.9000000000001</v>
          </cell>
          <cell r="AB74">
            <v>665.9</v>
          </cell>
          <cell r="AC74">
            <v>1168.9000000000001</v>
          </cell>
          <cell r="AD74">
            <v>1179.5999999999999</v>
          </cell>
          <cell r="AE74">
            <v>665.4</v>
          </cell>
          <cell r="AF74">
            <v>876.9</v>
          </cell>
          <cell r="AG74">
            <v>11.5</v>
          </cell>
          <cell r="AH74">
            <v>983.7</v>
          </cell>
          <cell r="AI74">
            <v>11.3</v>
          </cell>
          <cell r="AJ74">
            <v>943.9</v>
          </cell>
          <cell r="AK74">
            <v>10</v>
          </cell>
          <cell r="AM74">
            <v>156</v>
          </cell>
          <cell r="AN74">
            <v>6935</v>
          </cell>
          <cell r="AO74">
            <v>2.6651631679490881</v>
          </cell>
        </row>
        <row r="75">
          <cell r="A75">
            <v>72</v>
          </cell>
          <cell r="J75">
            <v>1813</v>
          </cell>
          <cell r="K75">
            <v>1718.8</v>
          </cell>
          <cell r="M75">
            <v>2.8</v>
          </cell>
          <cell r="N75">
            <v>151</v>
          </cell>
          <cell r="O75">
            <v>153.1</v>
          </cell>
          <cell r="P75">
            <v>343.1</v>
          </cell>
          <cell r="Q75">
            <v>333.4</v>
          </cell>
          <cell r="R75">
            <v>392.1</v>
          </cell>
          <cell r="S75">
            <v>194.8</v>
          </cell>
          <cell r="T75">
            <v>53.5</v>
          </cell>
          <cell r="U75">
            <v>95</v>
          </cell>
          <cell r="V75">
            <v>1718.8</v>
          </cell>
          <cell r="W75">
            <v>1170.5</v>
          </cell>
          <cell r="X75">
            <v>1181.5</v>
          </cell>
          <cell r="Y75">
            <v>670</v>
          </cell>
          <cell r="Z75">
            <v>1170.4000000000001</v>
          </cell>
          <cell r="AA75">
            <v>1181.4000000000001</v>
          </cell>
          <cell r="AB75">
            <v>669.9</v>
          </cell>
          <cell r="AC75">
            <v>1169.9000000000001</v>
          </cell>
          <cell r="AD75">
            <v>1181.0999999999999</v>
          </cell>
          <cell r="AE75">
            <v>672.8</v>
          </cell>
          <cell r="AF75">
            <v>993.2</v>
          </cell>
          <cell r="AG75">
            <v>11.2</v>
          </cell>
          <cell r="AH75">
            <v>899</v>
          </cell>
          <cell r="AI75">
            <v>11</v>
          </cell>
          <cell r="AJ75">
            <v>953</v>
          </cell>
          <cell r="AK75">
            <v>10</v>
          </cell>
          <cell r="AM75">
            <v>156</v>
          </cell>
          <cell r="AN75">
            <v>6935</v>
          </cell>
          <cell r="AO75">
            <v>2.6651631679490881</v>
          </cell>
        </row>
        <row r="76">
          <cell r="A76">
            <v>73</v>
          </cell>
          <cell r="J76">
            <v>1870</v>
          </cell>
          <cell r="K76">
            <v>1771.5</v>
          </cell>
          <cell r="M76">
            <v>0</v>
          </cell>
          <cell r="N76">
            <v>161</v>
          </cell>
          <cell r="O76">
            <v>156.6</v>
          </cell>
          <cell r="P76">
            <v>349.6</v>
          </cell>
          <cell r="Q76">
            <v>342.1</v>
          </cell>
          <cell r="R76">
            <v>404.8</v>
          </cell>
          <cell r="S76">
            <v>200</v>
          </cell>
          <cell r="T76">
            <v>55.6</v>
          </cell>
          <cell r="U76">
            <v>101.8</v>
          </cell>
          <cell r="V76">
            <v>1771.5</v>
          </cell>
          <cell r="W76">
            <v>1170.3</v>
          </cell>
          <cell r="X76">
            <v>1181.9000000000001</v>
          </cell>
          <cell r="Y76">
            <v>667</v>
          </cell>
          <cell r="Z76">
            <v>1168.2</v>
          </cell>
          <cell r="AA76">
            <v>1179.5</v>
          </cell>
          <cell r="AB76">
            <v>664.7</v>
          </cell>
          <cell r="AC76">
            <v>1170.3</v>
          </cell>
          <cell r="AD76">
            <v>1182.3</v>
          </cell>
          <cell r="AE76">
            <v>665.6</v>
          </cell>
          <cell r="AF76">
            <v>922.8</v>
          </cell>
          <cell r="AG76">
            <v>11</v>
          </cell>
          <cell r="AH76">
            <v>1006</v>
          </cell>
          <cell r="AI76">
            <v>11</v>
          </cell>
          <cell r="AJ76">
            <v>975</v>
          </cell>
          <cell r="AK76">
            <v>9</v>
          </cell>
          <cell r="AM76">
            <v>180</v>
          </cell>
          <cell r="AN76">
            <v>7115</v>
          </cell>
          <cell r="AO76">
            <v>2.6651631679490881</v>
          </cell>
        </row>
        <row r="77">
          <cell r="A77">
            <v>74</v>
          </cell>
          <cell r="J77">
            <v>1885.2</v>
          </cell>
          <cell r="K77">
            <v>1786.3</v>
          </cell>
          <cell r="M77">
            <v>0</v>
          </cell>
          <cell r="N77">
            <v>159.5</v>
          </cell>
          <cell r="O77">
            <v>156.6</v>
          </cell>
          <cell r="P77">
            <v>351.1</v>
          </cell>
          <cell r="Q77">
            <v>348.1</v>
          </cell>
          <cell r="R77">
            <v>410.7</v>
          </cell>
          <cell r="S77">
            <v>202.6</v>
          </cell>
          <cell r="T77">
            <v>56.6</v>
          </cell>
          <cell r="U77">
            <v>101.1</v>
          </cell>
          <cell r="V77">
            <v>1786.2999999999997</v>
          </cell>
          <cell r="W77">
            <v>1170.8</v>
          </cell>
          <cell r="X77">
            <v>1182.5999999999999</v>
          </cell>
          <cell r="Y77">
            <v>667.3</v>
          </cell>
          <cell r="Z77">
            <v>1168.8</v>
          </cell>
          <cell r="AA77">
            <v>1180.2</v>
          </cell>
          <cell r="AB77">
            <v>671.2</v>
          </cell>
          <cell r="AC77">
            <v>1171.5999999999999</v>
          </cell>
          <cell r="AD77">
            <v>1183.5999999999999</v>
          </cell>
          <cell r="AE77">
            <v>671.3</v>
          </cell>
          <cell r="AF77">
            <v>926.5</v>
          </cell>
          <cell r="AG77">
            <v>10</v>
          </cell>
          <cell r="AH77">
            <v>1029</v>
          </cell>
          <cell r="AI77">
            <v>12</v>
          </cell>
          <cell r="AJ77">
            <v>992</v>
          </cell>
          <cell r="AK77">
            <v>10</v>
          </cell>
          <cell r="AM77">
            <v>180</v>
          </cell>
          <cell r="AN77">
            <v>7115</v>
          </cell>
          <cell r="AO77">
            <v>2.6651631679490881</v>
          </cell>
        </row>
        <row r="78">
          <cell r="A78">
            <v>75</v>
          </cell>
          <cell r="J78">
            <v>2000</v>
          </cell>
          <cell r="K78">
            <v>1894.4</v>
          </cell>
          <cell r="M78">
            <v>4.2</v>
          </cell>
          <cell r="N78">
            <v>206.4</v>
          </cell>
          <cell r="O78">
            <v>186.3</v>
          </cell>
          <cell r="P78">
            <v>338.3</v>
          </cell>
          <cell r="Q78">
            <v>354.9</v>
          </cell>
          <cell r="R78">
            <v>477.3</v>
          </cell>
          <cell r="S78">
            <v>163.1</v>
          </cell>
          <cell r="T78">
            <v>60</v>
          </cell>
          <cell r="U78">
            <v>103.9</v>
          </cell>
          <cell r="V78">
            <v>1894.3999999999999</v>
          </cell>
          <cell r="W78">
            <v>1173.5</v>
          </cell>
          <cell r="X78">
            <v>1185.3</v>
          </cell>
          <cell r="Y78">
            <v>667.6</v>
          </cell>
          <cell r="Z78">
            <v>1181.0999999999999</v>
          </cell>
          <cell r="AA78">
            <v>1193.2</v>
          </cell>
          <cell r="AB78">
            <v>672.6</v>
          </cell>
          <cell r="AC78">
            <v>1171.5999999999999</v>
          </cell>
          <cell r="AD78">
            <v>1183.7</v>
          </cell>
          <cell r="AE78">
            <v>665.9</v>
          </cell>
          <cell r="AF78">
            <v>975.9</v>
          </cell>
          <cell r="AG78">
            <v>10.8</v>
          </cell>
          <cell r="AH78">
            <v>1015</v>
          </cell>
          <cell r="AI78">
            <v>11</v>
          </cell>
          <cell r="AJ78">
            <v>998</v>
          </cell>
          <cell r="AK78">
            <v>12</v>
          </cell>
          <cell r="AM78">
            <v>128</v>
          </cell>
          <cell r="AN78">
            <v>7243</v>
          </cell>
          <cell r="AO78">
            <v>2.6651631679490881</v>
          </cell>
        </row>
        <row r="79">
          <cell r="A79">
            <v>76</v>
          </cell>
          <cell r="J79">
            <v>1941.9</v>
          </cell>
          <cell r="K79">
            <v>1840.5</v>
          </cell>
          <cell r="M79">
            <v>3.3542857142857145</v>
          </cell>
          <cell r="N79">
            <v>158.1514285714286</v>
          </cell>
          <cell r="O79">
            <v>160.64285714285717</v>
          </cell>
          <cell r="P79">
            <v>294.34000000000003</v>
          </cell>
          <cell r="Q79">
            <v>281.66285714285715</v>
          </cell>
          <cell r="R79">
            <v>389.97142857142859</v>
          </cell>
          <cell r="S79">
            <v>166.49142857142857</v>
          </cell>
          <cell r="T79">
            <v>59.285714285714285</v>
          </cell>
          <cell r="U79">
            <v>84.04285714285713</v>
          </cell>
          <cell r="V79">
            <v>1597.9428571428571</v>
          </cell>
          <cell r="W79">
            <v>1173.0999999999999</v>
          </cell>
          <cell r="X79">
            <v>1184.8</v>
          </cell>
          <cell r="Y79">
            <v>668</v>
          </cell>
          <cell r="Z79">
            <v>1180.2</v>
          </cell>
          <cell r="AA79">
            <v>1192.2</v>
          </cell>
          <cell r="AB79">
            <v>672.2</v>
          </cell>
          <cell r="AC79">
            <v>1170.4000000000001</v>
          </cell>
          <cell r="AD79">
            <v>1182.4000000000001</v>
          </cell>
          <cell r="AE79">
            <v>667</v>
          </cell>
          <cell r="AF79">
            <v>912.5</v>
          </cell>
          <cell r="AG79">
            <v>10.7</v>
          </cell>
          <cell r="AH79">
            <v>924.3</v>
          </cell>
          <cell r="AI79">
            <v>11.5</v>
          </cell>
          <cell r="AJ79">
            <v>1015</v>
          </cell>
          <cell r="AK79">
            <v>10</v>
          </cell>
          <cell r="AM79">
            <v>192</v>
          </cell>
          <cell r="AN79">
            <v>7435</v>
          </cell>
          <cell r="AO79">
            <v>2.6651631679490881</v>
          </cell>
        </row>
        <row r="80">
          <cell r="A80">
            <v>77</v>
          </cell>
          <cell r="J80">
            <v>1932.6</v>
          </cell>
          <cell r="K80">
            <v>1829</v>
          </cell>
          <cell r="M80">
            <v>3.3542857142857145</v>
          </cell>
          <cell r="N80">
            <v>156.2114285714286</v>
          </cell>
          <cell r="O80">
            <v>157.22857142857146</v>
          </cell>
          <cell r="P80">
            <v>296.6742857142857</v>
          </cell>
          <cell r="Q80">
            <v>288.0771428571428</v>
          </cell>
          <cell r="R80">
            <v>402.49142857142851</v>
          </cell>
          <cell r="S80">
            <v>165.01142857142855</v>
          </cell>
          <cell r="T80">
            <v>57.282857142857132</v>
          </cell>
          <cell r="U80">
            <v>86.82571428571427</v>
          </cell>
          <cell r="V80">
            <v>1613.1571428571428</v>
          </cell>
          <cell r="W80">
            <v>1172.5999999999999</v>
          </cell>
          <cell r="X80">
            <v>1184.2</v>
          </cell>
          <cell r="Y80">
            <v>668.1</v>
          </cell>
          <cell r="Z80">
            <v>1178.5999999999999</v>
          </cell>
          <cell r="AA80">
            <v>1190.4000000000001</v>
          </cell>
          <cell r="AB80">
            <v>671.2</v>
          </cell>
          <cell r="AC80">
            <v>1171</v>
          </cell>
          <cell r="AD80">
            <v>1182.3</v>
          </cell>
          <cell r="AE80">
            <v>667.3</v>
          </cell>
          <cell r="AF80">
            <v>969</v>
          </cell>
          <cell r="AG80">
            <v>10.6</v>
          </cell>
          <cell r="AH80">
            <v>1025</v>
          </cell>
          <cell r="AI80">
            <v>13</v>
          </cell>
          <cell r="AJ80">
            <v>993</v>
          </cell>
          <cell r="AK80">
            <v>9</v>
          </cell>
          <cell r="AM80">
            <v>32</v>
          </cell>
          <cell r="AN80">
            <v>7467</v>
          </cell>
          <cell r="AO80">
            <v>2.6651631679490881</v>
          </cell>
        </row>
        <row r="81">
          <cell r="A81">
            <v>78</v>
          </cell>
          <cell r="J81">
            <v>1905</v>
          </cell>
          <cell r="K81">
            <v>1806.4</v>
          </cell>
          <cell r="M81">
            <v>2.902857142857143</v>
          </cell>
          <cell r="N81">
            <v>149.23428571428573</v>
          </cell>
          <cell r="O81">
            <v>152.51714285714289</v>
          </cell>
          <cell r="P81">
            <v>295.72000000000003</v>
          </cell>
          <cell r="Q81">
            <v>287.9457142857143</v>
          </cell>
          <cell r="R81">
            <v>402.82</v>
          </cell>
          <cell r="S81">
            <v>161.59142857142857</v>
          </cell>
          <cell r="T81">
            <v>55.611428571428554</v>
          </cell>
          <cell r="U81">
            <v>85.457142857142856</v>
          </cell>
          <cell r="V81">
            <v>1593.8000000000002</v>
          </cell>
          <cell r="W81">
            <v>1171.5999999999999</v>
          </cell>
          <cell r="X81">
            <v>1183.7</v>
          </cell>
          <cell r="Y81">
            <v>667.7</v>
          </cell>
          <cell r="Z81">
            <v>1176.8</v>
          </cell>
          <cell r="AA81">
            <v>1189</v>
          </cell>
          <cell r="AB81">
            <v>670.6</v>
          </cell>
          <cell r="AC81">
            <v>1172</v>
          </cell>
          <cell r="AD81">
            <v>1184.0999999999999</v>
          </cell>
          <cell r="AE81">
            <v>666.4</v>
          </cell>
          <cell r="AF81">
            <v>979</v>
          </cell>
          <cell r="AG81">
            <v>11</v>
          </cell>
          <cell r="AH81">
            <v>992.9</v>
          </cell>
          <cell r="AI81">
            <v>12</v>
          </cell>
          <cell r="AJ81">
            <v>1045</v>
          </cell>
          <cell r="AK81">
            <v>12</v>
          </cell>
          <cell r="AM81">
            <v>156</v>
          </cell>
          <cell r="AN81">
            <v>7623</v>
          </cell>
          <cell r="AO81">
            <v>2.6651631679490881</v>
          </cell>
        </row>
        <row r="82">
          <cell r="A82">
            <v>79</v>
          </cell>
          <cell r="J82">
            <v>1765.9</v>
          </cell>
          <cell r="K82">
            <v>1673.2</v>
          </cell>
          <cell r="M82">
            <v>2.8600000000000003</v>
          </cell>
          <cell r="N82">
            <v>153.96</v>
          </cell>
          <cell r="O82">
            <v>154.67142857142861</v>
          </cell>
          <cell r="P82">
            <v>302.3314285714286</v>
          </cell>
          <cell r="Q82">
            <v>298.53714285714284</v>
          </cell>
          <cell r="R82">
            <v>410.71142857142848</v>
          </cell>
          <cell r="S82">
            <v>162.41714285714286</v>
          </cell>
          <cell r="T82">
            <v>57.49714285714284</v>
          </cell>
          <cell r="U82">
            <v>87.025714285714272</v>
          </cell>
          <cell r="V82">
            <v>1630.0114285714283</v>
          </cell>
          <cell r="W82">
            <v>1171.5</v>
          </cell>
          <cell r="X82">
            <v>1183.5</v>
          </cell>
          <cell r="Y82">
            <v>667.2</v>
          </cell>
          <cell r="Z82">
            <v>1176</v>
          </cell>
          <cell r="AA82">
            <v>1188.2</v>
          </cell>
          <cell r="AB82">
            <v>669.3</v>
          </cell>
          <cell r="AC82">
            <v>1170.9000000000001</v>
          </cell>
          <cell r="AD82">
            <v>1183.5</v>
          </cell>
          <cell r="AE82">
            <v>666.9</v>
          </cell>
          <cell r="AF82">
            <v>973</v>
          </cell>
          <cell r="AG82">
            <v>9</v>
          </cell>
          <cell r="AH82">
            <v>1008</v>
          </cell>
          <cell r="AI82">
            <v>9</v>
          </cell>
          <cell r="AJ82">
            <v>1059</v>
          </cell>
          <cell r="AK82">
            <v>9</v>
          </cell>
          <cell r="AM82">
            <v>152</v>
          </cell>
          <cell r="AN82">
            <v>7775</v>
          </cell>
          <cell r="AO82">
            <v>2.6651631679490881</v>
          </cell>
        </row>
        <row r="83">
          <cell r="A83">
            <v>80</v>
          </cell>
          <cell r="B83">
            <v>37652</v>
          </cell>
          <cell r="C83">
            <v>0.48958333333333331</v>
          </cell>
          <cell r="D83">
            <v>1</v>
          </cell>
          <cell r="E83">
            <v>82000</v>
          </cell>
          <cell r="F83">
            <v>86000</v>
          </cell>
          <cell r="G83" t="str">
            <v>n/a.</v>
          </cell>
          <cell r="I83" t="str">
            <v>Mezcla utilizada, en parcheo entre Puerto Rey y Montería</v>
          </cell>
          <cell r="J83">
            <v>1760</v>
          </cell>
          <cell r="K83">
            <v>1667.3</v>
          </cell>
          <cell r="M83">
            <v>0</v>
          </cell>
          <cell r="N83">
            <v>154.24718367346938</v>
          </cell>
          <cell r="O83">
            <v>155.01836734693879</v>
          </cell>
          <cell r="P83">
            <v>312.0068571428572</v>
          </cell>
          <cell r="Q83">
            <v>303.85322448979588</v>
          </cell>
          <cell r="R83">
            <v>410.0363265306122</v>
          </cell>
          <cell r="S83">
            <v>160.67118367346941</v>
          </cell>
          <cell r="T83">
            <v>54.4</v>
          </cell>
          <cell r="U83">
            <v>87.935510204081638</v>
          </cell>
          <cell r="V83">
            <v>1638.1686530612244</v>
          </cell>
          <cell r="W83">
            <v>1170.3</v>
          </cell>
          <cell r="X83">
            <v>1182.0999999999999</v>
          </cell>
          <cell r="Y83">
            <v>689.4</v>
          </cell>
          <cell r="Z83">
            <v>1168.4000000000001</v>
          </cell>
          <cell r="AA83">
            <v>1180.4000000000001</v>
          </cell>
          <cell r="AB83">
            <v>687.8</v>
          </cell>
          <cell r="AC83">
            <v>1172</v>
          </cell>
          <cell r="AD83">
            <v>1182.5999999999999</v>
          </cell>
          <cell r="AE83">
            <v>688.9</v>
          </cell>
          <cell r="AF83">
            <v>320</v>
          </cell>
          <cell r="AG83">
            <v>12</v>
          </cell>
          <cell r="AH83">
            <v>345</v>
          </cell>
          <cell r="AI83">
            <v>10</v>
          </cell>
          <cell r="AJ83">
            <v>365</v>
          </cell>
          <cell r="AK83">
            <v>10</v>
          </cell>
          <cell r="AM83">
            <v>20</v>
          </cell>
          <cell r="AN83">
            <v>20</v>
          </cell>
          <cell r="AO83">
            <v>2.6651631679490881</v>
          </cell>
        </row>
        <row r="84">
          <cell r="A84">
            <v>81</v>
          </cell>
          <cell r="J84">
            <v>1764.2</v>
          </cell>
          <cell r="K84">
            <v>1671.9</v>
          </cell>
          <cell r="M84">
            <v>2.660244897959184</v>
          </cell>
          <cell r="N84">
            <v>144.96751020408163</v>
          </cell>
          <cell r="O84">
            <v>154.07061224489797</v>
          </cell>
          <cell r="P84">
            <v>315.37469387755107</v>
          </cell>
          <cell r="Q84">
            <v>325.5</v>
          </cell>
          <cell r="R84">
            <v>399.30751020408167</v>
          </cell>
          <cell r="S84">
            <v>159.24293877551023</v>
          </cell>
          <cell r="T84">
            <v>56.747673469387742</v>
          </cell>
          <cell r="U84">
            <v>86.556244897959189</v>
          </cell>
          <cell r="V84">
            <v>1644.4274285714289</v>
          </cell>
          <cell r="W84">
            <v>1170.8</v>
          </cell>
          <cell r="X84">
            <v>1182.5</v>
          </cell>
          <cell r="Y84">
            <v>667</v>
          </cell>
          <cell r="Z84">
            <v>1168</v>
          </cell>
          <cell r="AA84">
            <v>1179.5999999999999</v>
          </cell>
          <cell r="AB84">
            <v>664.2</v>
          </cell>
          <cell r="AC84">
            <v>1170.5</v>
          </cell>
          <cell r="AD84">
            <v>1183</v>
          </cell>
          <cell r="AE84">
            <v>665.9</v>
          </cell>
          <cell r="AF84">
            <v>1024</v>
          </cell>
          <cell r="AG84">
            <v>13</v>
          </cell>
          <cell r="AH84">
            <v>1010</v>
          </cell>
          <cell r="AI84">
            <v>12</v>
          </cell>
          <cell r="AJ84">
            <v>1100</v>
          </cell>
          <cell r="AK84">
            <v>14</v>
          </cell>
          <cell r="AM84">
            <v>72</v>
          </cell>
          <cell r="AN84">
            <v>92</v>
          </cell>
          <cell r="AO84">
            <v>2.6651631679490881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158</v>
          </cell>
        </row>
        <row r="162">
          <cell r="A162">
            <v>159</v>
          </cell>
        </row>
        <row r="163">
          <cell r="A163">
            <v>160</v>
          </cell>
        </row>
        <row r="164">
          <cell r="A164">
            <v>161</v>
          </cell>
        </row>
        <row r="165">
          <cell r="A165">
            <v>162</v>
          </cell>
        </row>
        <row r="166">
          <cell r="A166">
            <v>163</v>
          </cell>
        </row>
        <row r="167">
          <cell r="A167">
            <v>164</v>
          </cell>
        </row>
        <row r="168">
          <cell r="A168">
            <v>165</v>
          </cell>
        </row>
        <row r="169">
          <cell r="A169">
            <v>166</v>
          </cell>
        </row>
        <row r="170">
          <cell r="A170">
            <v>167</v>
          </cell>
        </row>
        <row r="171">
          <cell r="A171">
            <v>168</v>
          </cell>
        </row>
        <row r="172">
          <cell r="A172">
            <v>169</v>
          </cell>
        </row>
        <row r="173">
          <cell r="A173">
            <v>170</v>
          </cell>
        </row>
        <row r="174">
          <cell r="A174">
            <v>171</v>
          </cell>
        </row>
        <row r="175">
          <cell r="A175">
            <v>172</v>
          </cell>
        </row>
        <row r="176">
          <cell r="A176">
            <v>173</v>
          </cell>
        </row>
        <row r="177">
          <cell r="A177">
            <v>174</v>
          </cell>
        </row>
        <row r="178">
          <cell r="A178">
            <v>175</v>
          </cell>
        </row>
        <row r="179">
          <cell r="A179">
            <v>176</v>
          </cell>
        </row>
        <row r="180">
          <cell r="A180">
            <v>177</v>
          </cell>
        </row>
        <row r="181">
          <cell r="A181">
            <v>178</v>
          </cell>
        </row>
        <row r="182">
          <cell r="A182">
            <v>179</v>
          </cell>
        </row>
        <row r="183">
          <cell r="A183">
            <v>180</v>
          </cell>
        </row>
        <row r="184">
          <cell r="A184">
            <v>181</v>
          </cell>
        </row>
        <row r="185">
          <cell r="A185">
            <v>182</v>
          </cell>
        </row>
        <row r="186">
          <cell r="A186">
            <v>183</v>
          </cell>
        </row>
        <row r="187">
          <cell r="A187">
            <v>184</v>
          </cell>
        </row>
        <row r="188">
          <cell r="A188">
            <v>185</v>
          </cell>
        </row>
        <row r="189">
          <cell r="A189">
            <v>186</v>
          </cell>
        </row>
        <row r="190">
          <cell r="A190">
            <v>187</v>
          </cell>
        </row>
        <row r="191">
          <cell r="A191">
            <v>188</v>
          </cell>
        </row>
        <row r="192">
          <cell r="A192">
            <v>189</v>
          </cell>
        </row>
        <row r="193">
          <cell r="A193">
            <v>190</v>
          </cell>
        </row>
        <row r="194">
          <cell r="A194">
            <v>191</v>
          </cell>
        </row>
        <row r="195">
          <cell r="A195">
            <v>192</v>
          </cell>
        </row>
        <row r="196">
          <cell r="A196">
            <v>193</v>
          </cell>
        </row>
        <row r="197">
          <cell r="A197">
            <v>194</v>
          </cell>
        </row>
        <row r="198">
          <cell r="A198">
            <v>195</v>
          </cell>
        </row>
        <row r="199">
          <cell r="A199">
            <v>196</v>
          </cell>
        </row>
        <row r="200">
          <cell r="A200">
            <v>197</v>
          </cell>
        </row>
        <row r="201">
          <cell r="A201">
            <v>198</v>
          </cell>
        </row>
        <row r="202">
          <cell r="A202">
            <v>199</v>
          </cell>
        </row>
        <row r="203">
          <cell r="A203">
            <v>200</v>
          </cell>
        </row>
        <row r="204">
          <cell r="A204">
            <v>201</v>
          </cell>
        </row>
        <row r="205">
          <cell r="A205">
            <v>202</v>
          </cell>
        </row>
        <row r="206">
          <cell r="A206">
            <v>203</v>
          </cell>
        </row>
        <row r="207">
          <cell r="A207">
            <v>204</v>
          </cell>
        </row>
        <row r="208">
          <cell r="A208">
            <v>205</v>
          </cell>
        </row>
        <row r="209">
          <cell r="A209">
            <v>206</v>
          </cell>
        </row>
        <row r="210">
          <cell r="A210">
            <v>207</v>
          </cell>
        </row>
        <row r="211">
          <cell r="A211">
            <v>208</v>
          </cell>
        </row>
        <row r="212">
          <cell r="A212">
            <v>209</v>
          </cell>
        </row>
        <row r="213">
          <cell r="A213">
            <v>210</v>
          </cell>
        </row>
        <row r="214">
          <cell r="A214">
            <v>211</v>
          </cell>
        </row>
        <row r="215">
          <cell r="A215">
            <v>212</v>
          </cell>
        </row>
        <row r="216">
          <cell r="A216">
            <v>213</v>
          </cell>
        </row>
        <row r="217">
          <cell r="A217">
            <v>214</v>
          </cell>
        </row>
        <row r="218">
          <cell r="A218">
            <v>215</v>
          </cell>
        </row>
        <row r="219">
          <cell r="A219">
            <v>216</v>
          </cell>
        </row>
        <row r="220">
          <cell r="A220">
            <v>217</v>
          </cell>
        </row>
        <row r="221">
          <cell r="A221">
            <v>218</v>
          </cell>
        </row>
        <row r="222">
          <cell r="A222">
            <v>219</v>
          </cell>
        </row>
        <row r="223">
          <cell r="A223">
            <v>220</v>
          </cell>
        </row>
        <row r="224">
          <cell r="A224">
            <v>221</v>
          </cell>
        </row>
        <row r="225">
          <cell r="A225">
            <v>222</v>
          </cell>
        </row>
        <row r="226">
          <cell r="A226">
            <v>223</v>
          </cell>
        </row>
        <row r="227">
          <cell r="A227">
            <v>224</v>
          </cell>
        </row>
        <row r="228">
          <cell r="A228">
            <v>225</v>
          </cell>
        </row>
        <row r="229">
          <cell r="A229">
            <v>226</v>
          </cell>
        </row>
        <row r="230">
          <cell r="A230">
            <v>227</v>
          </cell>
        </row>
        <row r="231">
          <cell r="A231">
            <v>228</v>
          </cell>
        </row>
        <row r="232">
          <cell r="A232">
            <v>229</v>
          </cell>
        </row>
        <row r="233">
          <cell r="A233">
            <v>230</v>
          </cell>
        </row>
        <row r="234">
          <cell r="A234">
            <v>231</v>
          </cell>
        </row>
        <row r="235">
          <cell r="A235">
            <v>232</v>
          </cell>
        </row>
        <row r="236">
          <cell r="A236">
            <v>233</v>
          </cell>
        </row>
        <row r="237">
          <cell r="A237">
            <v>234</v>
          </cell>
        </row>
        <row r="238">
          <cell r="A238">
            <v>235</v>
          </cell>
        </row>
        <row r="239">
          <cell r="A239">
            <v>236</v>
          </cell>
        </row>
        <row r="240">
          <cell r="A240">
            <v>237</v>
          </cell>
        </row>
        <row r="241">
          <cell r="A241">
            <v>238</v>
          </cell>
        </row>
        <row r="242">
          <cell r="A242">
            <v>239</v>
          </cell>
        </row>
        <row r="243">
          <cell r="A243">
            <v>240</v>
          </cell>
        </row>
        <row r="244">
          <cell r="A244">
            <v>241</v>
          </cell>
        </row>
        <row r="245">
          <cell r="A245">
            <v>242</v>
          </cell>
        </row>
        <row r="246">
          <cell r="A246">
            <v>243</v>
          </cell>
        </row>
        <row r="247">
          <cell r="A247">
            <v>244</v>
          </cell>
        </row>
        <row r="248">
          <cell r="A248">
            <v>245</v>
          </cell>
        </row>
        <row r="249">
          <cell r="A249">
            <v>246</v>
          </cell>
        </row>
        <row r="250">
          <cell r="A250">
            <v>247</v>
          </cell>
        </row>
        <row r="251">
          <cell r="A251">
            <v>248</v>
          </cell>
        </row>
        <row r="252">
          <cell r="A252">
            <v>249</v>
          </cell>
        </row>
        <row r="253">
          <cell r="A253">
            <v>250</v>
          </cell>
        </row>
        <row r="254">
          <cell r="A254">
            <v>251</v>
          </cell>
        </row>
        <row r="255">
          <cell r="A255">
            <v>252</v>
          </cell>
        </row>
        <row r="256">
          <cell r="A256">
            <v>253</v>
          </cell>
        </row>
        <row r="257">
          <cell r="A257">
            <v>254</v>
          </cell>
        </row>
        <row r="258">
          <cell r="A258">
            <v>255</v>
          </cell>
        </row>
        <row r="259">
          <cell r="A259">
            <v>256</v>
          </cell>
        </row>
        <row r="260">
          <cell r="A260">
            <v>257</v>
          </cell>
        </row>
        <row r="261">
          <cell r="A261">
            <v>258</v>
          </cell>
        </row>
        <row r="262">
          <cell r="A262">
            <v>259</v>
          </cell>
        </row>
        <row r="263">
          <cell r="A263">
            <v>260</v>
          </cell>
        </row>
        <row r="264">
          <cell r="A264">
            <v>261</v>
          </cell>
        </row>
        <row r="265">
          <cell r="A265">
            <v>262</v>
          </cell>
        </row>
        <row r="266">
          <cell r="A266">
            <v>263</v>
          </cell>
        </row>
        <row r="267">
          <cell r="A267">
            <v>264</v>
          </cell>
        </row>
        <row r="268">
          <cell r="A268">
            <v>265</v>
          </cell>
        </row>
        <row r="269">
          <cell r="A269">
            <v>266</v>
          </cell>
        </row>
        <row r="270">
          <cell r="A270">
            <v>267</v>
          </cell>
        </row>
        <row r="271">
          <cell r="A271">
            <v>268</v>
          </cell>
        </row>
        <row r="272">
          <cell r="A272">
            <v>269</v>
          </cell>
        </row>
        <row r="273">
          <cell r="A273">
            <v>270</v>
          </cell>
        </row>
        <row r="274">
          <cell r="A274">
            <v>271</v>
          </cell>
        </row>
        <row r="275">
          <cell r="A275">
            <v>272</v>
          </cell>
        </row>
        <row r="276">
          <cell r="A276">
            <v>273</v>
          </cell>
        </row>
        <row r="277">
          <cell r="A277">
            <v>274</v>
          </cell>
        </row>
        <row r="278">
          <cell r="A278">
            <v>275</v>
          </cell>
        </row>
        <row r="279">
          <cell r="A279">
            <v>276</v>
          </cell>
        </row>
        <row r="280">
          <cell r="A280">
            <v>277</v>
          </cell>
        </row>
        <row r="281">
          <cell r="A281">
            <v>278</v>
          </cell>
        </row>
        <row r="282">
          <cell r="A282">
            <v>279</v>
          </cell>
        </row>
        <row r="283">
          <cell r="A283">
            <v>280</v>
          </cell>
        </row>
        <row r="284">
          <cell r="A284">
            <v>281</v>
          </cell>
        </row>
        <row r="285">
          <cell r="A285">
            <v>282</v>
          </cell>
        </row>
        <row r="286">
          <cell r="A286">
            <v>283</v>
          </cell>
        </row>
        <row r="287">
          <cell r="A287">
            <v>284</v>
          </cell>
        </row>
        <row r="288">
          <cell r="A288">
            <v>285</v>
          </cell>
        </row>
        <row r="289">
          <cell r="A289">
            <v>286</v>
          </cell>
        </row>
        <row r="290">
          <cell r="A290">
            <v>287</v>
          </cell>
        </row>
        <row r="291">
          <cell r="A291">
            <v>288</v>
          </cell>
        </row>
        <row r="292">
          <cell r="A292">
            <v>289</v>
          </cell>
        </row>
        <row r="293">
          <cell r="A293">
            <v>290</v>
          </cell>
        </row>
        <row r="294">
          <cell r="A294">
            <v>291</v>
          </cell>
        </row>
        <row r="295">
          <cell r="A295">
            <v>292</v>
          </cell>
        </row>
        <row r="296">
          <cell r="A296">
            <v>293</v>
          </cell>
        </row>
        <row r="297">
          <cell r="A297">
            <v>294</v>
          </cell>
        </row>
        <row r="298">
          <cell r="A298">
            <v>295</v>
          </cell>
        </row>
        <row r="299">
          <cell r="A299">
            <v>296</v>
          </cell>
        </row>
        <row r="300">
          <cell r="A300">
            <v>297</v>
          </cell>
        </row>
        <row r="301">
          <cell r="A301">
            <v>298</v>
          </cell>
        </row>
        <row r="302">
          <cell r="A302">
            <v>299</v>
          </cell>
        </row>
        <row r="303">
          <cell r="A303">
            <v>300</v>
          </cell>
        </row>
        <row r="304">
          <cell r="A304">
            <v>301</v>
          </cell>
        </row>
        <row r="305">
          <cell r="A305">
            <v>302</v>
          </cell>
        </row>
        <row r="306">
          <cell r="A306">
            <v>303</v>
          </cell>
        </row>
        <row r="307">
          <cell r="A307">
            <v>304</v>
          </cell>
        </row>
        <row r="308">
          <cell r="A308">
            <v>305</v>
          </cell>
        </row>
        <row r="309">
          <cell r="A309">
            <v>306</v>
          </cell>
        </row>
        <row r="310">
          <cell r="A310">
            <v>307</v>
          </cell>
        </row>
        <row r="311">
          <cell r="A311">
            <v>308</v>
          </cell>
        </row>
        <row r="312">
          <cell r="A312">
            <v>309</v>
          </cell>
        </row>
        <row r="313">
          <cell r="A313">
            <v>310</v>
          </cell>
        </row>
        <row r="314">
          <cell r="A314">
            <v>311</v>
          </cell>
        </row>
        <row r="315">
          <cell r="A315">
            <v>312</v>
          </cell>
        </row>
        <row r="316">
          <cell r="A316">
            <v>313</v>
          </cell>
        </row>
        <row r="317">
          <cell r="A317">
            <v>314</v>
          </cell>
        </row>
        <row r="318">
          <cell r="A318">
            <v>315</v>
          </cell>
        </row>
        <row r="319">
          <cell r="A319">
            <v>316</v>
          </cell>
        </row>
        <row r="320">
          <cell r="A320">
            <v>317</v>
          </cell>
        </row>
        <row r="321">
          <cell r="A321">
            <v>318</v>
          </cell>
        </row>
        <row r="322">
          <cell r="A322">
            <v>319</v>
          </cell>
        </row>
        <row r="323">
          <cell r="A323">
            <v>320</v>
          </cell>
        </row>
        <row r="324">
          <cell r="A324">
            <v>321</v>
          </cell>
        </row>
        <row r="325">
          <cell r="A325">
            <v>322</v>
          </cell>
        </row>
        <row r="326">
          <cell r="A326">
            <v>323</v>
          </cell>
        </row>
        <row r="327">
          <cell r="A327">
            <v>324</v>
          </cell>
        </row>
        <row r="328">
          <cell r="A328">
            <v>325</v>
          </cell>
        </row>
        <row r="329">
          <cell r="A329">
            <v>326</v>
          </cell>
        </row>
        <row r="330">
          <cell r="A330">
            <v>327</v>
          </cell>
          <cell r="Z330">
            <v>0</v>
          </cell>
        </row>
        <row r="331">
          <cell r="A331">
            <v>328</v>
          </cell>
          <cell r="Z331">
            <v>0</v>
          </cell>
        </row>
        <row r="332">
          <cell r="A332">
            <v>329</v>
          </cell>
          <cell r="Z332">
            <v>0</v>
          </cell>
        </row>
        <row r="333">
          <cell r="A333">
            <v>330</v>
          </cell>
          <cell r="Z333">
            <v>0</v>
          </cell>
        </row>
        <row r="334">
          <cell r="A334">
            <v>331</v>
          </cell>
          <cell r="Z334">
            <v>0</v>
          </cell>
        </row>
        <row r="335">
          <cell r="A335">
            <v>332</v>
          </cell>
          <cell r="Z335">
            <v>0</v>
          </cell>
        </row>
        <row r="336">
          <cell r="A336">
            <v>333</v>
          </cell>
          <cell r="Z336">
            <v>0</v>
          </cell>
        </row>
        <row r="337">
          <cell r="A337">
            <v>334</v>
          </cell>
          <cell r="Z337">
            <v>0</v>
          </cell>
        </row>
        <row r="338">
          <cell r="A338">
            <v>335</v>
          </cell>
          <cell r="Z338">
            <v>0</v>
          </cell>
        </row>
        <row r="339">
          <cell r="A339">
            <v>336</v>
          </cell>
          <cell r="Z339">
            <v>0</v>
          </cell>
        </row>
        <row r="340">
          <cell r="A340">
            <v>337</v>
          </cell>
          <cell r="Z340">
            <v>0</v>
          </cell>
        </row>
        <row r="341">
          <cell r="A341">
            <v>338</v>
          </cell>
          <cell r="Z341">
            <v>0</v>
          </cell>
        </row>
        <row r="342">
          <cell r="A342">
            <v>339</v>
          </cell>
          <cell r="Z342">
            <v>0</v>
          </cell>
        </row>
        <row r="343">
          <cell r="A343">
            <v>340</v>
          </cell>
          <cell r="Z343">
            <v>0</v>
          </cell>
        </row>
        <row r="344">
          <cell r="A344">
            <v>341</v>
          </cell>
          <cell r="Z344">
            <v>0</v>
          </cell>
        </row>
        <row r="345">
          <cell r="A345">
            <v>342</v>
          </cell>
          <cell r="Z345">
            <v>0</v>
          </cell>
        </row>
        <row r="346">
          <cell r="A346">
            <v>343</v>
          </cell>
          <cell r="Z346">
            <v>0</v>
          </cell>
        </row>
        <row r="347">
          <cell r="A347">
            <v>344</v>
          </cell>
          <cell r="Z347">
            <v>0</v>
          </cell>
        </row>
        <row r="348">
          <cell r="A348">
            <v>345</v>
          </cell>
          <cell r="Z348">
            <v>0</v>
          </cell>
        </row>
        <row r="349">
          <cell r="A349">
            <v>346</v>
          </cell>
          <cell r="Z349">
            <v>0</v>
          </cell>
        </row>
        <row r="350">
          <cell r="A350">
            <v>347</v>
          </cell>
          <cell r="Z350">
            <v>0</v>
          </cell>
        </row>
        <row r="351">
          <cell r="A351">
            <v>348</v>
          </cell>
          <cell r="Z351">
            <v>0</v>
          </cell>
        </row>
        <row r="352">
          <cell r="A352">
            <v>349</v>
          </cell>
          <cell r="Z352">
            <v>0</v>
          </cell>
        </row>
        <row r="353">
          <cell r="A353">
            <v>350</v>
          </cell>
          <cell r="Z353">
            <v>0</v>
          </cell>
        </row>
        <row r="354">
          <cell r="A354">
            <v>351</v>
          </cell>
          <cell r="Z354">
            <v>0</v>
          </cell>
        </row>
        <row r="355">
          <cell r="A355">
            <v>352</v>
          </cell>
          <cell r="Z355">
            <v>0</v>
          </cell>
        </row>
        <row r="356">
          <cell r="A356">
            <v>353</v>
          </cell>
          <cell r="Z356">
            <v>0</v>
          </cell>
        </row>
        <row r="357">
          <cell r="A357">
            <v>354</v>
          </cell>
          <cell r="Z357">
            <v>0</v>
          </cell>
        </row>
        <row r="358">
          <cell r="A358">
            <v>355</v>
          </cell>
          <cell r="Z358">
            <v>0</v>
          </cell>
        </row>
        <row r="359">
          <cell r="A359">
            <v>356</v>
          </cell>
          <cell r="Z359">
            <v>0</v>
          </cell>
        </row>
        <row r="360">
          <cell r="A360">
            <v>357</v>
          </cell>
          <cell r="Z360">
            <v>0</v>
          </cell>
        </row>
        <row r="361">
          <cell r="A361">
            <v>358</v>
          </cell>
          <cell r="Z361">
            <v>0</v>
          </cell>
        </row>
        <row r="362">
          <cell r="A362">
            <v>359</v>
          </cell>
          <cell r="Z362">
            <v>0</v>
          </cell>
        </row>
        <row r="363">
          <cell r="A363">
            <v>360</v>
          </cell>
          <cell r="Z363">
            <v>0</v>
          </cell>
        </row>
        <row r="364">
          <cell r="A364">
            <v>361</v>
          </cell>
          <cell r="Z364">
            <v>0</v>
          </cell>
        </row>
        <row r="365">
          <cell r="A365">
            <v>362</v>
          </cell>
          <cell r="Z365">
            <v>0</v>
          </cell>
        </row>
        <row r="366">
          <cell r="A366">
            <v>363</v>
          </cell>
          <cell r="Z366">
            <v>0</v>
          </cell>
        </row>
        <row r="367">
          <cell r="A367">
            <v>364</v>
          </cell>
          <cell r="Z367">
            <v>0</v>
          </cell>
        </row>
        <row r="368">
          <cell r="A368">
            <v>365</v>
          </cell>
          <cell r="Z368">
            <v>0</v>
          </cell>
        </row>
        <row r="369">
          <cell r="A369">
            <v>366</v>
          </cell>
          <cell r="Z369">
            <v>0</v>
          </cell>
        </row>
        <row r="370">
          <cell r="A370">
            <v>367</v>
          </cell>
          <cell r="Z370">
            <v>0</v>
          </cell>
        </row>
        <row r="371">
          <cell r="A371">
            <v>368</v>
          </cell>
          <cell r="Z371">
            <v>0</v>
          </cell>
        </row>
        <row r="372">
          <cell r="A372">
            <v>369</v>
          </cell>
          <cell r="Z372">
            <v>0</v>
          </cell>
        </row>
        <row r="373">
          <cell r="A373">
            <v>370</v>
          </cell>
          <cell r="Z373">
            <v>0</v>
          </cell>
        </row>
        <row r="374">
          <cell r="A374">
            <v>371</v>
          </cell>
          <cell r="Z374">
            <v>0</v>
          </cell>
        </row>
        <row r="375">
          <cell r="A375">
            <v>372</v>
          </cell>
          <cell r="Z375">
            <v>0</v>
          </cell>
        </row>
        <row r="376">
          <cell r="A376">
            <v>373</v>
          </cell>
          <cell r="Z376">
            <v>0</v>
          </cell>
        </row>
        <row r="377">
          <cell r="A377">
            <v>374</v>
          </cell>
          <cell r="Z377">
            <v>0</v>
          </cell>
        </row>
        <row r="378">
          <cell r="A378">
            <v>375</v>
          </cell>
          <cell r="Z378">
            <v>0</v>
          </cell>
        </row>
        <row r="379">
          <cell r="A379">
            <v>376</v>
          </cell>
          <cell r="Z379">
            <v>0</v>
          </cell>
        </row>
        <row r="380">
          <cell r="A380">
            <v>377</v>
          </cell>
          <cell r="Z380">
            <v>0</v>
          </cell>
        </row>
        <row r="381">
          <cell r="A381">
            <v>378</v>
          </cell>
          <cell r="Z381">
            <v>0</v>
          </cell>
        </row>
        <row r="382">
          <cell r="A382">
            <v>379</v>
          </cell>
          <cell r="Z382">
            <v>0</v>
          </cell>
        </row>
        <row r="383">
          <cell r="A383">
            <v>380</v>
          </cell>
          <cell r="Z383">
            <v>0</v>
          </cell>
        </row>
        <row r="384">
          <cell r="A384">
            <v>381</v>
          </cell>
          <cell r="Z384">
            <v>0</v>
          </cell>
        </row>
        <row r="385">
          <cell r="A385">
            <v>382</v>
          </cell>
          <cell r="Z385">
            <v>0</v>
          </cell>
        </row>
        <row r="386">
          <cell r="A386">
            <v>383</v>
          </cell>
          <cell r="Z386">
            <v>0</v>
          </cell>
        </row>
        <row r="387">
          <cell r="A387">
            <v>384</v>
          </cell>
          <cell r="Z387">
            <v>0</v>
          </cell>
        </row>
        <row r="388">
          <cell r="A388">
            <v>385</v>
          </cell>
          <cell r="Z388">
            <v>0</v>
          </cell>
        </row>
        <row r="389">
          <cell r="A389">
            <v>386</v>
          </cell>
          <cell r="Z389">
            <v>0</v>
          </cell>
        </row>
        <row r="390">
          <cell r="A390">
            <v>387</v>
          </cell>
          <cell r="Z390">
            <v>0</v>
          </cell>
        </row>
        <row r="391">
          <cell r="A391">
            <v>388</v>
          </cell>
          <cell r="Z391">
            <v>0</v>
          </cell>
        </row>
        <row r="392">
          <cell r="A392">
            <v>389</v>
          </cell>
          <cell r="Z392">
            <v>0</v>
          </cell>
        </row>
        <row r="393">
          <cell r="A393">
            <v>390</v>
          </cell>
          <cell r="Z393">
            <v>0</v>
          </cell>
        </row>
        <row r="394">
          <cell r="A394">
            <v>391</v>
          </cell>
          <cell r="Z394">
            <v>0</v>
          </cell>
        </row>
        <row r="395">
          <cell r="A395">
            <v>392</v>
          </cell>
          <cell r="Z395">
            <v>0</v>
          </cell>
        </row>
        <row r="396">
          <cell r="A396">
            <v>393</v>
          </cell>
          <cell r="Z396">
            <v>0</v>
          </cell>
        </row>
        <row r="397">
          <cell r="A397">
            <v>394</v>
          </cell>
          <cell r="Z397">
            <v>0</v>
          </cell>
        </row>
        <row r="398">
          <cell r="A398">
            <v>395</v>
          </cell>
          <cell r="Z398">
            <v>0</v>
          </cell>
        </row>
        <row r="399">
          <cell r="A399">
            <v>396</v>
          </cell>
          <cell r="Z399">
            <v>0</v>
          </cell>
        </row>
        <row r="400">
          <cell r="A400">
            <v>397</v>
          </cell>
          <cell r="Z400">
            <v>0</v>
          </cell>
        </row>
        <row r="401">
          <cell r="A401">
            <v>398</v>
          </cell>
          <cell r="Z401">
            <v>0</v>
          </cell>
        </row>
        <row r="402">
          <cell r="A402">
            <v>399</v>
          </cell>
          <cell r="Z402">
            <v>0</v>
          </cell>
        </row>
        <row r="403">
          <cell r="A403">
            <v>400</v>
          </cell>
          <cell r="Z403">
            <v>0</v>
          </cell>
        </row>
        <row r="404">
          <cell r="A404">
            <v>401</v>
          </cell>
          <cell r="Z404">
            <v>0</v>
          </cell>
        </row>
        <row r="405">
          <cell r="A405">
            <v>402</v>
          </cell>
          <cell r="Z405">
            <v>0</v>
          </cell>
        </row>
        <row r="406">
          <cell r="A406">
            <v>403</v>
          </cell>
          <cell r="Z406">
            <v>0</v>
          </cell>
        </row>
        <row r="407">
          <cell r="A407">
            <v>404</v>
          </cell>
          <cell r="Z407">
            <v>0</v>
          </cell>
        </row>
        <row r="408">
          <cell r="A408">
            <v>405</v>
          </cell>
          <cell r="Z408">
            <v>0</v>
          </cell>
        </row>
        <row r="409">
          <cell r="A409">
            <v>406</v>
          </cell>
          <cell r="Z409">
            <v>0</v>
          </cell>
        </row>
        <row r="410">
          <cell r="A410">
            <v>407</v>
          </cell>
          <cell r="Z410">
            <v>0</v>
          </cell>
        </row>
        <row r="411">
          <cell r="A411">
            <v>408</v>
          </cell>
          <cell r="Z411">
            <v>0</v>
          </cell>
        </row>
        <row r="412">
          <cell r="A412">
            <v>409</v>
          </cell>
          <cell r="Z412">
            <v>0</v>
          </cell>
        </row>
        <row r="413">
          <cell r="A413">
            <v>410</v>
          </cell>
          <cell r="Z413">
            <v>0</v>
          </cell>
        </row>
        <row r="414">
          <cell r="A414">
            <v>411</v>
          </cell>
          <cell r="Z414">
            <v>0</v>
          </cell>
        </row>
        <row r="415">
          <cell r="A415">
            <v>412</v>
          </cell>
          <cell r="Z415">
            <v>0</v>
          </cell>
        </row>
        <row r="416">
          <cell r="A416">
            <v>413</v>
          </cell>
          <cell r="Z416">
            <v>0</v>
          </cell>
        </row>
        <row r="417">
          <cell r="A417">
            <v>414</v>
          </cell>
          <cell r="Z417">
            <v>0</v>
          </cell>
        </row>
        <row r="418">
          <cell r="A418">
            <v>415</v>
          </cell>
          <cell r="Z418">
            <v>0</v>
          </cell>
        </row>
        <row r="419">
          <cell r="A419">
            <v>416</v>
          </cell>
          <cell r="Z419">
            <v>0</v>
          </cell>
        </row>
        <row r="420">
          <cell r="A420">
            <v>417</v>
          </cell>
          <cell r="Z420">
            <v>0</v>
          </cell>
        </row>
        <row r="421">
          <cell r="A421">
            <v>418</v>
          </cell>
          <cell r="Z421">
            <v>0</v>
          </cell>
        </row>
        <row r="422">
          <cell r="A422">
            <v>419</v>
          </cell>
          <cell r="Z422">
            <v>0</v>
          </cell>
        </row>
        <row r="423">
          <cell r="A423">
            <v>420</v>
          </cell>
          <cell r="Z423">
            <v>0</v>
          </cell>
        </row>
        <row r="424">
          <cell r="A424">
            <v>421</v>
          </cell>
          <cell r="Z424">
            <v>0</v>
          </cell>
        </row>
        <row r="425">
          <cell r="A425">
            <v>422</v>
          </cell>
          <cell r="Z425">
            <v>0</v>
          </cell>
        </row>
        <row r="426">
          <cell r="A426">
            <v>423</v>
          </cell>
          <cell r="Z426">
            <v>0</v>
          </cell>
        </row>
        <row r="427">
          <cell r="A427">
            <v>424</v>
          </cell>
          <cell r="Z427">
            <v>0</v>
          </cell>
        </row>
        <row r="428">
          <cell r="A428">
            <v>425</v>
          </cell>
          <cell r="Z428">
            <v>0</v>
          </cell>
        </row>
        <row r="429">
          <cell r="A429">
            <v>426</v>
          </cell>
          <cell r="Z429">
            <v>0</v>
          </cell>
        </row>
        <row r="430">
          <cell r="A430">
            <v>427</v>
          </cell>
          <cell r="Z430">
            <v>0</v>
          </cell>
        </row>
        <row r="431">
          <cell r="A431">
            <v>428</v>
          </cell>
          <cell r="Z431">
            <v>0</v>
          </cell>
        </row>
        <row r="432">
          <cell r="A432">
            <v>429</v>
          </cell>
          <cell r="Z432">
            <v>0</v>
          </cell>
        </row>
        <row r="433">
          <cell r="A433">
            <v>430</v>
          </cell>
          <cell r="Z433">
            <v>0</v>
          </cell>
        </row>
        <row r="434">
          <cell r="A434">
            <v>431</v>
          </cell>
          <cell r="Z434">
            <v>0</v>
          </cell>
        </row>
        <row r="435">
          <cell r="A435">
            <v>432</v>
          </cell>
          <cell r="Z435">
            <v>0</v>
          </cell>
        </row>
        <row r="436">
          <cell r="A436">
            <v>433</v>
          </cell>
          <cell r="Z436">
            <v>0</v>
          </cell>
        </row>
        <row r="437">
          <cell r="A437">
            <v>434</v>
          </cell>
          <cell r="Z437">
            <v>0</v>
          </cell>
        </row>
        <row r="438">
          <cell r="A438">
            <v>435</v>
          </cell>
          <cell r="Z438">
            <v>0</v>
          </cell>
        </row>
        <row r="439">
          <cell r="A439">
            <v>436</v>
          </cell>
          <cell r="Z439">
            <v>0</v>
          </cell>
        </row>
        <row r="440">
          <cell r="A440">
            <v>437</v>
          </cell>
          <cell r="Z440">
            <v>0</v>
          </cell>
        </row>
        <row r="441">
          <cell r="A441">
            <v>438</v>
          </cell>
          <cell r="Z441">
            <v>0</v>
          </cell>
        </row>
        <row r="442">
          <cell r="A442">
            <v>439</v>
          </cell>
          <cell r="Z442">
            <v>0</v>
          </cell>
        </row>
        <row r="443">
          <cell r="A443">
            <v>440</v>
          </cell>
          <cell r="Z443">
            <v>0</v>
          </cell>
        </row>
        <row r="444">
          <cell r="A444">
            <v>441</v>
          </cell>
          <cell r="Z444">
            <v>0</v>
          </cell>
        </row>
        <row r="445">
          <cell r="A445">
            <v>442</v>
          </cell>
          <cell r="Z445">
            <v>0</v>
          </cell>
        </row>
        <row r="446">
          <cell r="A446">
            <v>443</v>
          </cell>
          <cell r="Z446">
            <v>0</v>
          </cell>
        </row>
        <row r="447">
          <cell r="A447">
            <v>444</v>
          </cell>
          <cell r="Z447">
            <v>0</v>
          </cell>
        </row>
        <row r="448">
          <cell r="A448">
            <v>445</v>
          </cell>
          <cell r="Z448">
            <v>0</v>
          </cell>
        </row>
        <row r="449">
          <cell r="A449">
            <v>446</v>
          </cell>
          <cell r="Z449">
            <v>0</v>
          </cell>
        </row>
        <row r="450">
          <cell r="A450">
            <v>447</v>
          </cell>
          <cell r="Z450">
            <v>0</v>
          </cell>
        </row>
        <row r="451">
          <cell r="A451">
            <v>448</v>
          </cell>
          <cell r="Z451">
            <v>0</v>
          </cell>
        </row>
        <row r="452">
          <cell r="A452">
            <v>449</v>
          </cell>
          <cell r="Z452">
            <v>0</v>
          </cell>
        </row>
        <row r="453">
          <cell r="A453">
            <v>450</v>
          </cell>
          <cell r="Z453">
            <v>0</v>
          </cell>
        </row>
        <row r="454">
          <cell r="A454">
            <v>451</v>
          </cell>
          <cell r="Z454">
            <v>0</v>
          </cell>
        </row>
        <row r="455">
          <cell r="A455">
            <v>452</v>
          </cell>
          <cell r="Z455">
            <v>0</v>
          </cell>
        </row>
        <row r="456">
          <cell r="A456">
            <v>453</v>
          </cell>
          <cell r="Z456">
            <v>0</v>
          </cell>
        </row>
        <row r="457">
          <cell r="A457">
            <v>454</v>
          </cell>
          <cell r="Z457">
            <v>0</v>
          </cell>
        </row>
        <row r="458">
          <cell r="A458">
            <v>455</v>
          </cell>
          <cell r="Z458">
            <v>0</v>
          </cell>
        </row>
        <row r="459">
          <cell r="A459">
            <v>456</v>
          </cell>
          <cell r="Z459">
            <v>0</v>
          </cell>
        </row>
        <row r="460">
          <cell r="A460">
            <v>457</v>
          </cell>
          <cell r="Z460">
            <v>0</v>
          </cell>
        </row>
        <row r="461">
          <cell r="A461">
            <v>458</v>
          </cell>
          <cell r="Z461">
            <v>0</v>
          </cell>
        </row>
        <row r="462">
          <cell r="A462">
            <v>459</v>
          </cell>
          <cell r="Z462">
            <v>0</v>
          </cell>
        </row>
        <row r="463">
          <cell r="A463">
            <v>460</v>
          </cell>
          <cell r="Z463">
            <v>0</v>
          </cell>
        </row>
        <row r="464">
          <cell r="A464">
            <v>461</v>
          </cell>
          <cell r="Z464">
            <v>0</v>
          </cell>
        </row>
        <row r="465">
          <cell r="A465">
            <v>462</v>
          </cell>
          <cell r="Z465">
            <v>0</v>
          </cell>
        </row>
        <row r="466">
          <cell r="A466">
            <v>463</v>
          </cell>
          <cell r="Z466">
            <v>0</v>
          </cell>
        </row>
        <row r="467">
          <cell r="A467">
            <v>464</v>
          </cell>
          <cell r="Z467">
            <v>0</v>
          </cell>
        </row>
        <row r="468">
          <cell r="A468">
            <v>465</v>
          </cell>
          <cell r="Z468">
            <v>0</v>
          </cell>
        </row>
        <row r="469">
          <cell r="A469">
            <v>466</v>
          </cell>
          <cell r="Z469">
            <v>0</v>
          </cell>
        </row>
        <row r="470">
          <cell r="A470">
            <v>467</v>
          </cell>
          <cell r="Z470">
            <v>0</v>
          </cell>
        </row>
        <row r="471">
          <cell r="A471">
            <v>468</v>
          </cell>
          <cell r="Z471">
            <v>0</v>
          </cell>
        </row>
        <row r="472">
          <cell r="A472">
            <v>469</v>
          </cell>
          <cell r="Z472">
            <v>0</v>
          </cell>
        </row>
        <row r="473">
          <cell r="A473">
            <v>470</v>
          </cell>
          <cell r="Z473">
            <v>0</v>
          </cell>
        </row>
        <row r="474">
          <cell r="A474">
            <v>471</v>
          </cell>
          <cell r="Z474">
            <v>0</v>
          </cell>
        </row>
        <row r="475">
          <cell r="A475">
            <v>472</v>
          </cell>
          <cell r="Z475">
            <v>0</v>
          </cell>
        </row>
        <row r="476">
          <cell r="A476">
            <v>473</v>
          </cell>
          <cell r="Z476">
            <v>0</v>
          </cell>
        </row>
        <row r="477">
          <cell r="A477">
            <v>474</v>
          </cell>
          <cell r="Z477">
            <v>0</v>
          </cell>
        </row>
        <row r="478">
          <cell r="A478">
            <v>475</v>
          </cell>
          <cell r="Z478">
            <v>0</v>
          </cell>
        </row>
        <row r="479">
          <cell r="A479">
            <v>476</v>
          </cell>
          <cell r="Z479">
            <v>0</v>
          </cell>
        </row>
        <row r="480">
          <cell r="A480">
            <v>477</v>
          </cell>
          <cell r="Z480">
            <v>0</v>
          </cell>
        </row>
        <row r="481">
          <cell r="A481">
            <v>478</v>
          </cell>
          <cell r="Z481">
            <v>0</v>
          </cell>
        </row>
        <row r="482">
          <cell r="A482">
            <v>479</v>
          </cell>
          <cell r="Z482">
            <v>0</v>
          </cell>
        </row>
        <row r="483">
          <cell r="A483">
            <v>480</v>
          </cell>
          <cell r="Z483">
            <v>0</v>
          </cell>
        </row>
        <row r="484">
          <cell r="A484">
            <v>481</v>
          </cell>
          <cell r="Z484">
            <v>0</v>
          </cell>
        </row>
        <row r="485">
          <cell r="A485">
            <v>482</v>
          </cell>
          <cell r="Z485">
            <v>0</v>
          </cell>
        </row>
        <row r="486">
          <cell r="A486">
            <v>483</v>
          </cell>
          <cell r="Z486">
            <v>0</v>
          </cell>
        </row>
        <row r="487">
          <cell r="A487">
            <v>484</v>
          </cell>
          <cell r="Z487">
            <v>0</v>
          </cell>
        </row>
        <row r="488">
          <cell r="A488">
            <v>485</v>
          </cell>
          <cell r="Z488">
            <v>0</v>
          </cell>
        </row>
        <row r="489">
          <cell r="A489">
            <v>486</v>
          </cell>
          <cell r="Z489">
            <v>0</v>
          </cell>
        </row>
        <row r="490">
          <cell r="A490">
            <v>487</v>
          </cell>
          <cell r="Z490">
            <v>0</v>
          </cell>
        </row>
        <row r="491">
          <cell r="A491">
            <v>488</v>
          </cell>
          <cell r="Z491">
            <v>0</v>
          </cell>
        </row>
        <row r="492">
          <cell r="A492">
            <v>489</v>
          </cell>
          <cell r="Z492">
            <v>0</v>
          </cell>
        </row>
        <row r="493">
          <cell r="A493">
            <v>490</v>
          </cell>
          <cell r="Z493">
            <v>0</v>
          </cell>
        </row>
        <row r="494">
          <cell r="A494">
            <v>491</v>
          </cell>
          <cell r="Z494">
            <v>0</v>
          </cell>
        </row>
        <row r="495">
          <cell r="A495">
            <v>492</v>
          </cell>
          <cell r="Z495">
            <v>0</v>
          </cell>
        </row>
        <row r="496">
          <cell r="A496">
            <v>493</v>
          </cell>
          <cell r="Z496">
            <v>0</v>
          </cell>
        </row>
        <row r="497">
          <cell r="A497">
            <v>494</v>
          </cell>
          <cell r="Z497">
            <v>0</v>
          </cell>
        </row>
        <row r="498">
          <cell r="A498">
            <v>495</v>
          </cell>
          <cell r="Z498">
            <v>0</v>
          </cell>
        </row>
        <row r="499">
          <cell r="A499">
            <v>496</v>
          </cell>
          <cell r="Z499">
            <v>0</v>
          </cell>
        </row>
        <row r="500">
          <cell r="A500">
            <v>497</v>
          </cell>
          <cell r="Z500">
            <v>0</v>
          </cell>
        </row>
        <row r="501">
          <cell r="A501">
            <v>498</v>
          </cell>
          <cell r="Z501">
            <v>0</v>
          </cell>
        </row>
        <row r="502">
          <cell r="A502">
            <v>499</v>
          </cell>
          <cell r="Z502">
            <v>0</v>
          </cell>
        </row>
        <row r="503">
          <cell r="A503">
            <v>500</v>
          </cell>
          <cell r="Z503">
            <v>0</v>
          </cell>
        </row>
        <row r="504">
          <cell r="A504">
            <v>501</v>
          </cell>
          <cell r="Z504">
            <v>0</v>
          </cell>
        </row>
        <row r="505">
          <cell r="A505">
            <v>502</v>
          </cell>
          <cell r="Z505">
            <v>0</v>
          </cell>
        </row>
        <row r="506">
          <cell r="A506">
            <v>503</v>
          </cell>
          <cell r="Z506">
            <v>0</v>
          </cell>
        </row>
        <row r="507">
          <cell r="A507">
            <v>504</v>
          </cell>
          <cell r="Z507">
            <v>0</v>
          </cell>
        </row>
        <row r="508">
          <cell r="A508">
            <v>505</v>
          </cell>
          <cell r="Z508">
            <v>0</v>
          </cell>
        </row>
        <row r="509">
          <cell r="A509">
            <v>506</v>
          </cell>
          <cell r="Z509">
            <v>0</v>
          </cell>
        </row>
        <row r="510">
          <cell r="A510">
            <v>507</v>
          </cell>
          <cell r="Z510">
            <v>0</v>
          </cell>
        </row>
        <row r="511">
          <cell r="A511">
            <v>508</v>
          </cell>
          <cell r="Z511">
            <v>0</v>
          </cell>
        </row>
        <row r="512">
          <cell r="A512">
            <v>509</v>
          </cell>
          <cell r="Z512">
            <v>0</v>
          </cell>
        </row>
        <row r="513">
          <cell r="A513">
            <v>510</v>
          </cell>
          <cell r="Z513">
            <v>0</v>
          </cell>
        </row>
        <row r="514">
          <cell r="A514">
            <v>511</v>
          </cell>
          <cell r="Z514">
            <v>0</v>
          </cell>
        </row>
        <row r="515">
          <cell r="A515">
            <v>512</v>
          </cell>
          <cell r="Z515">
            <v>0</v>
          </cell>
        </row>
        <row r="516">
          <cell r="A516">
            <v>513</v>
          </cell>
          <cell r="Z516">
            <v>0</v>
          </cell>
        </row>
        <row r="517">
          <cell r="A517">
            <v>514</v>
          </cell>
          <cell r="Z517">
            <v>0</v>
          </cell>
        </row>
        <row r="518">
          <cell r="A518">
            <v>515</v>
          </cell>
          <cell r="Z518">
            <v>0</v>
          </cell>
        </row>
        <row r="519">
          <cell r="A519">
            <v>516</v>
          </cell>
          <cell r="Z519">
            <v>0</v>
          </cell>
        </row>
        <row r="520">
          <cell r="A520">
            <v>517</v>
          </cell>
          <cell r="Z520">
            <v>0</v>
          </cell>
        </row>
        <row r="521">
          <cell r="A521">
            <v>518</v>
          </cell>
          <cell r="Z521">
            <v>0</v>
          </cell>
        </row>
        <row r="522">
          <cell r="A522">
            <v>519</v>
          </cell>
          <cell r="Z522">
            <v>0</v>
          </cell>
        </row>
        <row r="523">
          <cell r="A523">
            <v>520</v>
          </cell>
          <cell r="Z523">
            <v>0</v>
          </cell>
        </row>
        <row r="524">
          <cell r="A524">
            <v>521</v>
          </cell>
          <cell r="Z524">
            <v>0</v>
          </cell>
        </row>
        <row r="525">
          <cell r="A525">
            <v>522</v>
          </cell>
          <cell r="Z525">
            <v>0</v>
          </cell>
        </row>
        <row r="526">
          <cell r="A526">
            <v>523</v>
          </cell>
          <cell r="Z526">
            <v>0</v>
          </cell>
        </row>
        <row r="527">
          <cell r="A527">
            <v>524</v>
          </cell>
          <cell r="Z527">
            <v>0</v>
          </cell>
        </row>
        <row r="528">
          <cell r="A528">
            <v>525</v>
          </cell>
          <cell r="Z528">
            <v>0</v>
          </cell>
        </row>
        <row r="529">
          <cell r="A529">
            <v>526</v>
          </cell>
          <cell r="Z529">
            <v>0</v>
          </cell>
        </row>
        <row r="530">
          <cell r="A530">
            <v>527</v>
          </cell>
          <cell r="Z530">
            <v>0</v>
          </cell>
        </row>
        <row r="531">
          <cell r="A531">
            <v>528</v>
          </cell>
          <cell r="Z531">
            <v>0</v>
          </cell>
        </row>
        <row r="532">
          <cell r="A532">
            <v>529</v>
          </cell>
          <cell r="Z532">
            <v>0</v>
          </cell>
        </row>
        <row r="533">
          <cell r="A533">
            <v>530</v>
          </cell>
          <cell r="Z533">
            <v>0</v>
          </cell>
        </row>
        <row r="534">
          <cell r="A534">
            <v>531</v>
          </cell>
          <cell r="Z534">
            <v>0</v>
          </cell>
        </row>
        <row r="535">
          <cell r="A535">
            <v>532</v>
          </cell>
          <cell r="Z535">
            <v>0</v>
          </cell>
        </row>
        <row r="536">
          <cell r="A536">
            <v>533</v>
          </cell>
          <cell r="Z536">
            <v>0</v>
          </cell>
        </row>
        <row r="537">
          <cell r="A537">
            <v>534</v>
          </cell>
          <cell r="Z537">
            <v>0</v>
          </cell>
        </row>
        <row r="538">
          <cell r="A538">
            <v>535</v>
          </cell>
          <cell r="Z538">
            <v>0</v>
          </cell>
        </row>
        <row r="539">
          <cell r="A539">
            <v>536</v>
          </cell>
          <cell r="Z539">
            <v>0</v>
          </cell>
        </row>
        <row r="540">
          <cell r="A540">
            <v>537</v>
          </cell>
          <cell r="Z540">
            <v>0</v>
          </cell>
        </row>
        <row r="541">
          <cell r="A541">
            <v>538</v>
          </cell>
          <cell r="Z541">
            <v>0</v>
          </cell>
        </row>
        <row r="542">
          <cell r="A542">
            <v>539</v>
          </cell>
          <cell r="Z542">
            <v>0</v>
          </cell>
        </row>
        <row r="543">
          <cell r="A543">
            <v>540</v>
          </cell>
          <cell r="Z543">
            <v>0</v>
          </cell>
        </row>
        <row r="544">
          <cell r="A544">
            <v>541</v>
          </cell>
          <cell r="Z544">
            <v>0</v>
          </cell>
        </row>
        <row r="545">
          <cell r="A545">
            <v>542</v>
          </cell>
          <cell r="Z545">
            <v>0</v>
          </cell>
        </row>
        <row r="546">
          <cell r="A546">
            <v>543</v>
          </cell>
          <cell r="Z546">
            <v>0</v>
          </cell>
        </row>
        <row r="547">
          <cell r="A547">
            <v>544</v>
          </cell>
          <cell r="Z547">
            <v>0</v>
          </cell>
        </row>
        <row r="548">
          <cell r="A548">
            <v>545</v>
          </cell>
          <cell r="Z548">
            <v>0</v>
          </cell>
        </row>
        <row r="549">
          <cell r="A549">
            <v>546</v>
          </cell>
          <cell r="Z549">
            <v>0</v>
          </cell>
        </row>
        <row r="550">
          <cell r="A550">
            <v>547</v>
          </cell>
          <cell r="Z550">
            <v>0</v>
          </cell>
        </row>
        <row r="551">
          <cell r="A551">
            <v>548</v>
          </cell>
          <cell r="Z551">
            <v>0</v>
          </cell>
        </row>
        <row r="552">
          <cell r="A552">
            <v>549</v>
          </cell>
          <cell r="Z552">
            <v>0</v>
          </cell>
        </row>
        <row r="553">
          <cell r="A553">
            <v>550</v>
          </cell>
          <cell r="Z553">
            <v>0</v>
          </cell>
        </row>
        <row r="554">
          <cell r="A554">
            <v>551</v>
          </cell>
          <cell r="Z554">
            <v>0</v>
          </cell>
        </row>
        <row r="555">
          <cell r="A555">
            <v>552</v>
          </cell>
          <cell r="Z555">
            <v>0</v>
          </cell>
        </row>
        <row r="556">
          <cell r="A556">
            <v>553</v>
          </cell>
          <cell r="Z556">
            <v>0</v>
          </cell>
        </row>
        <row r="557">
          <cell r="A557">
            <v>554</v>
          </cell>
          <cell r="Z557">
            <v>0</v>
          </cell>
        </row>
        <row r="558">
          <cell r="A558">
            <v>555</v>
          </cell>
          <cell r="Z558">
            <v>0</v>
          </cell>
        </row>
        <row r="559">
          <cell r="A559">
            <v>556</v>
          </cell>
          <cell r="Z559">
            <v>0</v>
          </cell>
        </row>
        <row r="560">
          <cell r="A560">
            <v>557</v>
          </cell>
          <cell r="Z560">
            <v>0</v>
          </cell>
        </row>
        <row r="561">
          <cell r="A561">
            <v>558</v>
          </cell>
          <cell r="Z561">
            <v>0</v>
          </cell>
        </row>
        <row r="562">
          <cell r="A562">
            <v>559</v>
          </cell>
          <cell r="Z562">
            <v>0</v>
          </cell>
        </row>
        <row r="563">
          <cell r="A563">
            <v>560</v>
          </cell>
          <cell r="Z563">
            <v>0</v>
          </cell>
        </row>
        <row r="564">
          <cell r="A564">
            <v>561</v>
          </cell>
          <cell r="Z564">
            <v>0</v>
          </cell>
        </row>
        <row r="565">
          <cell r="A565">
            <v>562</v>
          </cell>
          <cell r="Z565">
            <v>0</v>
          </cell>
        </row>
        <row r="566">
          <cell r="A566">
            <v>563</v>
          </cell>
          <cell r="Z566">
            <v>0</v>
          </cell>
        </row>
        <row r="567">
          <cell r="A567">
            <v>564</v>
          </cell>
          <cell r="Z567">
            <v>0</v>
          </cell>
        </row>
        <row r="568">
          <cell r="A568">
            <v>565</v>
          </cell>
          <cell r="Z568">
            <v>0</v>
          </cell>
        </row>
        <row r="569">
          <cell r="A569">
            <v>566</v>
          </cell>
          <cell r="Z569">
            <v>0</v>
          </cell>
        </row>
        <row r="570">
          <cell r="A570">
            <v>567</v>
          </cell>
          <cell r="Z570">
            <v>0</v>
          </cell>
        </row>
        <row r="571">
          <cell r="A571">
            <v>568</v>
          </cell>
          <cell r="Z571">
            <v>0</v>
          </cell>
        </row>
        <row r="572">
          <cell r="A572">
            <v>569</v>
          </cell>
          <cell r="Z572">
            <v>0</v>
          </cell>
        </row>
        <row r="573">
          <cell r="A573">
            <v>570</v>
          </cell>
          <cell r="Z573">
            <v>0</v>
          </cell>
        </row>
        <row r="574">
          <cell r="A574">
            <v>571</v>
          </cell>
          <cell r="Z574">
            <v>0</v>
          </cell>
        </row>
        <row r="575">
          <cell r="A575">
            <v>572</v>
          </cell>
          <cell r="Z575">
            <v>0</v>
          </cell>
        </row>
        <row r="576">
          <cell r="A576">
            <v>573</v>
          </cell>
          <cell r="Z576">
            <v>0</v>
          </cell>
        </row>
        <row r="577">
          <cell r="A577">
            <v>574</v>
          </cell>
          <cell r="Z577">
            <v>0</v>
          </cell>
        </row>
        <row r="578">
          <cell r="A578">
            <v>575</v>
          </cell>
          <cell r="Z578">
            <v>0</v>
          </cell>
        </row>
        <row r="579">
          <cell r="A579">
            <v>576</v>
          </cell>
          <cell r="Z579">
            <v>0</v>
          </cell>
        </row>
        <row r="580">
          <cell r="A580">
            <v>577</v>
          </cell>
          <cell r="Z580">
            <v>0</v>
          </cell>
        </row>
        <row r="581">
          <cell r="A581">
            <v>578</v>
          </cell>
          <cell r="Z581">
            <v>0</v>
          </cell>
        </row>
        <row r="582">
          <cell r="A582">
            <v>579</v>
          </cell>
          <cell r="Z582">
            <v>0</v>
          </cell>
        </row>
        <row r="583">
          <cell r="A583">
            <v>580</v>
          </cell>
          <cell r="Z583">
            <v>0</v>
          </cell>
        </row>
        <row r="584">
          <cell r="A584">
            <v>581</v>
          </cell>
          <cell r="Z584">
            <v>0</v>
          </cell>
        </row>
        <row r="585">
          <cell r="A585">
            <v>582</v>
          </cell>
          <cell r="Z585">
            <v>0</v>
          </cell>
        </row>
        <row r="586">
          <cell r="A586">
            <v>583</v>
          </cell>
          <cell r="Z586">
            <v>0</v>
          </cell>
        </row>
        <row r="587">
          <cell r="A587">
            <v>584</v>
          </cell>
          <cell r="Z587">
            <v>0</v>
          </cell>
        </row>
        <row r="588">
          <cell r="A588">
            <v>585</v>
          </cell>
          <cell r="Z588">
            <v>0</v>
          </cell>
        </row>
        <row r="589">
          <cell r="A589">
            <v>586</v>
          </cell>
          <cell r="Z589">
            <v>0</v>
          </cell>
        </row>
        <row r="590">
          <cell r="A590">
            <v>587</v>
          </cell>
          <cell r="Z590">
            <v>0</v>
          </cell>
        </row>
        <row r="591">
          <cell r="A591">
            <v>588</v>
          </cell>
          <cell r="Z591">
            <v>0</v>
          </cell>
        </row>
        <row r="592">
          <cell r="A592">
            <v>589</v>
          </cell>
          <cell r="Z592">
            <v>0</v>
          </cell>
        </row>
        <row r="593">
          <cell r="A593">
            <v>590</v>
          </cell>
          <cell r="Z593">
            <v>0</v>
          </cell>
        </row>
        <row r="594">
          <cell r="A594">
            <v>591</v>
          </cell>
          <cell r="Z594">
            <v>0</v>
          </cell>
        </row>
        <row r="595">
          <cell r="A595">
            <v>592</v>
          </cell>
          <cell r="Z595">
            <v>0</v>
          </cell>
        </row>
        <row r="596">
          <cell r="A596">
            <v>593</v>
          </cell>
          <cell r="Z596">
            <v>0</v>
          </cell>
        </row>
        <row r="597">
          <cell r="A597">
            <v>594</v>
          </cell>
          <cell r="Z597">
            <v>0</v>
          </cell>
        </row>
        <row r="598">
          <cell r="A598">
            <v>595</v>
          </cell>
          <cell r="Z598">
            <v>0</v>
          </cell>
        </row>
        <row r="599">
          <cell r="A599">
            <v>596</v>
          </cell>
          <cell r="Z599">
            <v>0</v>
          </cell>
        </row>
        <row r="600">
          <cell r="A600">
            <v>597</v>
          </cell>
          <cell r="Z600">
            <v>0</v>
          </cell>
        </row>
        <row r="601">
          <cell r="A601">
            <v>598</v>
          </cell>
          <cell r="Z601">
            <v>0</v>
          </cell>
        </row>
        <row r="602">
          <cell r="A602">
            <v>599</v>
          </cell>
          <cell r="Z602">
            <v>0</v>
          </cell>
        </row>
        <row r="603">
          <cell r="A603">
            <v>600</v>
          </cell>
          <cell r="Z603">
            <v>0</v>
          </cell>
        </row>
        <row r="604">
          <cell r="A604">
            <v>601</v>
          </cell>
          <cell r="Z604">
            <v>0</v>
          </cell>
        </row>
        <row r="605">
          <cell r="A605">
            <v>602</v>
          </cell>
          <cell r="Z605">
            <v>0</v>
          </cell>
        </row>
        <row r="606">
          <cell r="A606">
            <v>603</v>
          </cell>
          <cell r="Z606">
            <v>0</v>
          </cell>
        </row>
        <row r="607">
          <cell r="A607">
            <v>604</v>
          </cell>
          <cell r="Z607">
            <v>0</v>
          </cell>
        </row>
        <row r="608">
          <cell r="A608">
            <v>605</v>
          </cell>
          <cell r="Z608">
            <v>0</v>
          </cell>
        </row>
        <row r="609">
          <cell r="A609">
            <v>606</v>
          </cell>
          <cell r="Z609">
            <v>0</v>
          </cell>
        </row>
        <row r="610">
          <cell r="A610">
            <v>607</v>
          </cell>
          <cell r="Z610">
            <v>0</v>
          </cell>
        </row>
        <row r="611">
          <cell r="A611">
            <v>608</v>
          </cell>
          <cell r="Z611">
            <v>0</v>
          </cell>
        </row>
        <row r="612">
          <cell r="A612">
            <v>609</v>
          </cell>
          <cell r="Z612">
            <v>0</v>
          </cell>
        </row>
        <row r="613">
          <cell r="A613">
            <v>610</v>
          </cell>
          <cell r="Z613">
            <v>0</v>
          </cell>
        </row>
        <row r="614">
          <cell r="A614">
            <v>611</v>
          </cell>
          <cell r="Z614">
            <v>0</v>
          </cell>
        </row>
        <row r="615">
          <cell r="A615">
            <v>612</v>
          </cell>
          <cell r="Z615">
            <v>0</v>
          </cell>
        </row>
        <row r="616">
          <cell r="A616">
            <v>613</v>
          </cell>
          <cell r="Z616">
            <v>0</v>
          </cell>
        </row>
        <row r="617">
          <cell r="A617">
            <v>614</v>
          </cell>
          <cell r="Z617">
            <v>0</v>
          </cell>
        </row>
        <row r="618">
          <cell r="A618">
            <v>615</v>
          </cell>
          <cell r="Z618">
            <v>0</v>
          </cell>
        </row>
        <row r="619">
          <cell r="A619">
            <v>616</v>
          </cell>
          <cell r="Z619">
            <v>0</v>
          </cell>
        </row>
        <row r="620">
          <cell r="A620">
            <v>617</v>
          </cell>
          <cell r="Z620">
            <v>0</v>
          </cell>
        </row>
        <row r="621">
          <cell r="A621">
            <v>618</v>
          </cell>
          <cell r="Z621">
            <v>0</v>
          </cell>
        </row>
        <row r="622">
          <cell r="A622">
            <v>619</v>
          </cell>
          <cell r="Z622">
            <v>0</v>
          </cell>
        </row>
        <row r="623">
          <cell r="A623">
            <v>620</v>
          </cell>
          <cell r="Z623">
            <v>0</v>
          </cell>
        </row>
        <row r="624">
          <cell r="A624">
            <v>621</v>
          </cell>
          <cell r="Z624">
            <v>0</v>
          </cell>
        </row>
        <row r="625">
          <cell r="A625">
            <v>622</v>
          </cell>
          <cell r="Z625">
            <v>0</v>
          </cell>
        </row>
        <row r="626">
          <cell r="A626">
            <v>623</v>
          </cell>
          <cell r="Z626">
            <v>0</v>
          </cell>
        </row>
        <row r="627">
          <cell r="A627">
            <v>624</v>
          </cell>
          <cell r="Z627">
            <v>0</v>
          </cell>
        </row>
        <row r="628">
          <cell r="A628">
            <v>625</v>
          </cell>
          <cell r="Z628">
            <v>0</v>
          </cell>
        </row>
        <row r="629">
          <cell r="A629">
            <v>626</v>
          </cell>
          <cell r="Z629">
            <v>0</v>
          </cell>
        </row>
        <row r="630">
          <cell r="A630">
            <v>627</v>
          </cell>
          <cell r="Z630">
            <v>0</v>
          </cell>
        </row>
        <row r="631">
          <cell r="A631">
            <v>628</v>
          </cell>
          <cell r="Z631">
            <v>0</v>
          </cell>
        </row>
        <row r="632">
          <cell r="A632">
            <v>629</v>
          </cell>
          <cell r="Z632">
            <v>0</v>
          </cell>
        </row>
        <row r="633">
          <cell r="A633">
            <v>630</v>
          </cell>
          <cell r="Z633">
            <v>0</v>
          </cell>
        </row>
        <row r="634">
          <cell r="A634">
            <v>631</v>
          </cell>
          <cell r="Z634">
            <v>0</v>
          </cell>
        </row>
        <row r="635">
          <cell r="A635">
            <v>632</v>
          </cell>
          <cell r="Z635">
            <v>0</v>
          </cell>
        </row>
        <row r="636">
          <cell r="A636">
            <v>633</v>
          </cell>
          <cell r="Z636">
            <v>0</v>
          </cell>
        </row>
        <row r="637">
          <cell r="A637">
            <v>634</v>
          </cell>
          <cell r="Z637">
            <v>0</v>
          </cell>
        </row>
        <row r="638">
          <cell r="A638">
            <v>635</v>
          </cell>
          <cell r="Z638">
            <v>0</v>
          </cell>
        </row>
        <row r="639">
          <cell r="A639">
            <v>636</v>
          </cell>
          <cell r="Z639">
            <v>0</v>
          </cell>
        </row>
        <row r="640">
          <cell r="A640">
            <v>637</v>
          </cell>
          <cell r="Z640">
            <v>0</v>
          </cell>
        </row>
        <row r="641">
          <cell r="A641">
            <v>638</v>
          </cell>
          <cell r="Z641">
            <v>0</v>
          </cell>
        </row>
        <row r="642">
          <cell r="A642">
            <v>639</v>
          </cell>
          <cell r="Z642">
            <v>0</v>
          </cell>
        </row>
        <row r="643">
          <cell r="A643">
            <v>640</v>
          </cell>
          <cell r="Z643">
            <v>0</v>
          </cell>
        </row>
        <row r="644">
          <cell r="A644">
            <v>641</v>
          </cell>
          <cell r="Z644">
            <v>0</v>
          </cell>
        </row>
        <row r="645">
          <cell r="A645">
            <v>642</v>
          </cell>
          <cell r="Z645">
            <v>0</v>
          </cell>
        </row>
        <row r="646">
          <cell r="A646">
            <v>643</v>
          </cell>
          <cell r="Z646">
            <v>0</v>
          </cell>
        </row>
        <row r="647">
          <cell r="A647">
            <v>644</v>
          </cell>
          <cell r="Z647">
            <v>0</v>
          </cell>
        </row>
        <row r="648">
          <cell r="A648">
            <v>645</v>
          </cell>
          <cell r="Z648">
            <v>0</v>
          </cell>
        </row>
        <row r="649">
          <cell r="A649">
            <v>646</v>
          </cell>
          <cell r="Z649">
            <v>0</v>
          </cell>
        </row>
        <row r="650">
          <cell r="A650">
            <v>647</v>
          </cell>
          <cell r="Z650">
            <v>0</v>
          </cell>
        </row>
        <row r="651">
          <cell r="A651">
            <v>648</v>
          </cell>
          <cell r="Z651">
            <v>0</v>
          </cell>
        </row>
        <row r="652">
          <cell r="A652">
            <v>649</v>
          </cell>
          <cell r="Z652">
            <v>0</v>
          </cell>
        </row>
        <row r="653">
          <cell r="A653">
            <v>650</v>
          </cell>
          <cell r="Z653">
            <v>0</v>
          </cell>
        </row>
        <row r="654">
          <cell r="A654">
            <v>651</v>
          </cell>
          <cell r="Z654">
            <v>0</v>
          </cell>
        </row>
        <row r="655">
          <cell r="A655">
            <v>652</v>
          </cell>
          <cell r="Z655">
            <v>0</v>
          </cell>
        </row>
        <row r="656">
          <cell r="A656">
            <v>653</v>
          </cell>
          <cell r="Z656">
            <v>0</v>
          </cell>
        </row>
        <row r="657">
          <cell r="A657">
            <v>654</v>
          </cell>
          <cell r="Z657">
            <v>0</v>
          </cell>
        </row>
        <row r="658">
          <cell r="A658">
            <v>655</v>
          </cell>
          <cell r="Z658">
            <v>0</v>
          </cell>
        </row>
        <row r="659">
          <cell r="A659">
            <v>656</v>
          </cell>
          <cell r="Z659">
            <v>0</v>
          </cell>
        </row>
        <row r="660">
          <cell r="A660">
            <v>657</v>
          </cell>
          <cell r="Z660">
            <v>0</v>
          </cell>
        </row>
        <row r="661">
          <cell r="A661">
            <v>658</v>
          </cell>
          <cell r="Z661">
            <v>0</v>
          </cell>
        </row>
        <row r="662">
          <cell r="A662">
            <v>659</v>
          </cell>
          <cell r="Z662">
            <v>0</v>
          </cell>
        </row>
        <row r="663">
          <cell r="A663">
            <v>660</v>
          </cell>
          <cell r="Z663">
            <v>0</v>
          </cell>
        </row>
        <row r="664">
          <cell r="A664">
            <v>661</v>
          </cell>
          <cell r="Z664">
            <v>0</v>
          </cell>
        </row>
        <row r="665">
          <cell r="A665">
            <v>662</v>
          </cell>
          <cell r="Z665">
            <v>0</v>
          </cell>
        </row>
        <row r="666">
          <cell r="A666">
            <v>663</v>
          </cell>
          <cell r="Z666">
            <v>0</v>
          </cell>
        </row>
        <row r="667">
          <cell r="A667">
            <v>664</v>
          </cell>
          <cell r="Z667">
            <v>0</v>
          </cell>
        </row>
        <row r="668">
          <cell r="A668">
            <v>665</v>
          </cell>
          <cell r="Z668">
            <v>0</v>
          </cell>
        </row>
        <row r="669">
          <cell r="A669">
            <v>666</v>
          </cell>
          <cell r="Z669">
            <v>0</v>
          </cell>
        </row>
        <row r="670">
          <cell r="A670">
            <v>667</v>
          </cell>
          <cell r="Z670">
            <v>0</v>
          </cell>
        </row>
        <row r="671">
          <cell r="A671">
            <v>668</v>
          </cell>
          <cell r="Z671">
            <v>0</v>
          </cell>
        </row>
        <row r="672">
          <cell r="A672">
            <v>669</v>
          </cell>
          <cell r="Z672">
            <v>0</v>
          </cell>
        </row>
        <row r="673">
          <cell r="A673">
            <v>670</v>
          </cell>
          <cell r="Z673">
            <v>0</v>
          </cell>
        </row>
        <row r="674">
          <cell r="A674">
            <v>671</v>
          </cell>
          <cell r="Z674">
            <v>0</v>
          </cell>
        </row>
        <row r="675">
          <cell r="A675">
            <v>672</v>
          </cell>
          <cell r="Z675">
            <v>0</v>
          </cell>
        </row>
        <row r="676">
          <cell r="A676">
            <v>673</v>
          </cell>
          <cell r="Z676">
            <v>0</v>
          </cell>
        </row>
        <row r="677">
          <cell r="A677">
            <v>674</v>
          </cell>
          <cell r="Z677">
            <v>0</v>
          </cell>
        </row>
        <row r="678">
          <cell r="A678">
            <v>675</v>
          </cell>
          <cell r="Z678">
            <v>0</v>
          </cell>
        </row>
        <row r="679">
          <cell r="A679">
            <v>676</v>
          </cell>
          <cell r="Z679">
            <v>0</v>
          </cell>
        </row>
        <row r="680">
          <cell r="A680">
            <v>677</v>
          </cell>
          <cell r="Z680">
            <v>0</v>
          </cell>
        </row>
        <row r="681">
          <cell r="A681">
            <v>678</v>
          </cell>
          <cell r="Z681">
            <v>0</v>
          </cell>
        </row>
        <row r="682">
          <cell r="A682">
            <v>679</v>
          </cell>
          <cell r="Z682">
            <v>0</v>
          </cell>
        </row>
        <row r="683">
          <cell r="A683">
            <v>680</v>
          </cell>
          <cell r="Z683">
            <v>0</v>
          </cell>
        </row>
        <row r="684">
          <cell r="A684">
            <v>681</v>
          </cell>
          <cell r="Z684">
            <v>0</v>
          </cell>
        </row>
        <row r="685">
          <cell r="A685">
            <v>682</v>
          </cell>
          <cell r="Z685">
            <v>0</v>
          </cell>
        </row>
        <row r="686">
          <cell r="A686">
            <v>683</v>
          </cell>
          <cell r="Z686">
            <v>0</v>
          </cell>
        </row>
        <row r="687">
          <cell r="A687">
            <v>684</v>
          </cell>
          <cell r="Z687">
            <v>0</v>
          </cell>
        </row>
        <row r="688">
          <cell r="A688">
            <v>685</v>
          </cell>
          <cell r="Z688">
            <v>0</v>
          </cell>
        </row>
        <row r="689">
          <cell r="A689">
            <v>686</v>
          </cell>
          <cell r="Z689">
            <v>0</v>
          </cell>
        </row>
        <row r="690">
          <cell r="A690">
            <v>687</v>
          </cell>
          <cell r="Z690">
            <v>0</v>
          </cell>
        </row>
        <row r="691">
          <cell r="A691">
            <v>688</v>
          </cell>
          <cell r="Z691">
            <v>0</v>
          </cell>
        </row>
        <row r="692">
          <cell r="A692">
            <v>689</v>
          </cell>
          <cell r="Z692">
            <v>0</v>
          </cell>
        </row>
        <row r="693">
          <cell r="A693">
            <v>690</v>
          </cell>
          <cell r="Z693">
            <v>0</v>
          </cell>
        </row>
        <row r="694">
          <cell r="A694">
            <v>691</v>
          </cell>
          <cell r="Z694">
            <v>0</v>
          </cell>
        </row>
        <row r="695">
          <cell r="A695">
            <v>692</v>
          </cell>
          <cell r="Z695">
            <v>0</v>
          </cell>
        </row>
        <row r="696">
          <cell r="A696">
            <v>693</v>
          </cell>
          <cell r="Z696">
            <v>0</v>
          </cell>
        </row>
        <row r="697">
          <cell r="A697">
            <v>694</v>
          </cell>
          <cell r="Z697">
            <v>0</v>
          </cell>
        </row>
        <row r="698">
          <cell r="A698">
            <v>695</v>
          </cell>
          <cell r="Z698">
            <v>0</v>
          </cell>
        </row>
        <row r="699">
          <cell r="A699">
            <v>696</v>
          </cell>
        </row>
        <row r="700">
          <cell r="A700">
            <v>697</v>
          </cell>
        </row>
        <row r="701">
          <cell r="A701">
            <v>698</v>
          </cell>
        </row>
        <row r="702">
          <cell r="A702">
            <v>699</v>
          </cell>
        </row>
        <row r="703">
          <cell r="A703">
            <v>700</v>
          </cell>
        </row>
        <row r="704">
          <cell r="A704">
            <v>701</v>
          </cell>
        </row>
        <row r="705">
          <cell r="A705">
            <v>702</v>
          </cell>
        </row>
        <row r="799">
          <cell r="AL799">
            <v>0</v>
          </cell>
        </row>
        <row r="800">
          <cell r="AL800">
            <v>0</v>
          </cell>
        </row>
        <row r="801">
          <cell r="AL801">
            <v>0</v>
          </cell>
        </row>
        <row r="802">
          <cell r="AL802">
            <v>0</v>
          </cell>
        </row>
        <row r="803">
          <cell r="AL803">
            <v>0</v>
          </cell>
        </row>
        <row r="804">
          <cell r="AL804">
            <v>0</v>
          </cell>
        </row>
        <row r="805">
          <cell r="AL805">
            <v>0</v>
          </cell>
        </row>
        <row r="806">
          <cell r="AL806">
            <v>0</v>
          </cell>
        </row>
        <row r="807">
          <cell r="AL807">
            <v>0</v>
          </cell>
        </row>
        <row r="808">
          <cell r="AL808">
            <v>0</v>
          </cell>
        </row>
        <row r="809">
          <cell r="AL809">
            <v>0</v>
          </cell>
        </row>
        <row r="810">
          <cell r="AL810">
            <v>0</v>
          </cell>
        </row>
        <row r="811">
          <cell r="AL811">
            <v>0</v>
          </cell>
        </row>
        <row r="812">
          <cell r="AL812">
            <v>0</v>
          </cell>
        </row>
        <row r="813">
          <cell r="AL813">
            <v>0</v>
          </cell>
        </row>
        <row r="814">
          <cell r="AL814">
            <v>0</v>
          </cell>
        </row>
        <row r="815">
          <cell r="AL815">
            <v>0</v>
          </cell>
        </row>
        <row r="816">
          <cell r="AL816">
            <v>0</v>
          </cell>
        </row>
        <row r="817">
          <cell r="AL817">
            <v>0</v>
          </cell>
        </row>
        <row r="818">
          <cell r="AL818">
            <v>0</v>
          </cell>
        </row>
        <row r="819">
          <cell r="AL819">
            <v>0</v>
          </cell>
        </row>
        <row r="820">
          <cell r="AL820">
            <v>0</v>
          </cell>
        </row>
        <row r="821">
          <cell r="AL821">
            <v>0</v>
          </cell>
        </row>
        <row r="822">
          <cell r="AL822">
            <v>0</v>
          </cell>
        </row>
        <row r="823">
          <cell r="AL823">
            <v>0</v>
          </cell>
        </row>
        <row r="824">
          <cell r="AL824">
            <v>0</v>
          </cell>
        </row>
        <row r="825">
          <cell r="AL825">
            <v>0</v>
          </cell>
        </row>
        <row r="826">
          <cell r="AL826">
            <v>0</v>
          </cell>
        </row>
        <row r="827">
          <cell r="AL827">
            <v>0</v>
          </cell>
        </row>
        <row r="828">
          <cell r="AL828">
            <v>0</v>
          </cell>
        </row>
        <row r="829">
          <cell r="AL829">
            <v>0</v>
          </cell>
        </row>
        <row r="830">
          <cell r="AL830">
            <v>0</v>
          </cell>
        </row>
        <row r="831">
          <cell r="AL831">
            <v>0</v>
          </cell>
        </row>
        <row r="832">
          <cell r="AL832">
            <v>0</v>
          </cell>
        </row>
        <row r="833">
          <cell r="AL833">
            <v>0</v>
          </cell>
        </row>
        <row r="834">
          <cell r="AL834">
            <v>0</v>
          </cell>
        </row>
        <row r="835">
          <cell r="AL835">
            <v>0</v>
          </cell>
        </row>
        <row r="836">
          <cell r="AL836">
            <v>0</v>
          </cell>
        </row>
        <row r="837">
          <cell r="AL837">
            <v>0</v>
          </cell>
        </row>
        <row r="838">
          <cell r="AL838">
            <v>0</v>
          </cell>
        </row>
        <row r="839">
          <cell r="AL839">
            <v>0</v>
          </cell>
        </row>
        <row r="840">
          <cell r="AL840">
            <v>0</v>
          </cell>
        </row>
        <row r="841">
          <cell r="AL841">
            <v>0</v>
          </cell>
        </row>
        <row r="842">
          <cell r="AL842">
            <v>0</v>
          </cell>
        </row>
        <row r="843">
          <cell r="AL843">
            <v>0</v>
          </cell>
        </row>
        <row r="844">
          <cell r="AL844">
            <v>0</v>
          </cell>
        </row>
        <row r="845">
          <cell r="AL845">
            <v>0</v>
          </cell>
        </row>
        <row r="846">
          <cell r="AL846">
            <v>0</v>
          </cell>
        </row>
        <row r="847">
          <cell r="AL847">
            <v>0</v>
          </cell>
        </row>
        <row r="848">
          <cell r="AL848">
            <v>0</v>
          </cell>
        </row>
        <row r="849">
          <cell r="AL849">
            <v>0</v>
          </cell>
        </row>
        <row r="850">
          <cell r="AL850">
            <v>0</v>
          </cell>
        </row>
        <row r="851">
          <cell r="AL851">
            <v>0</v>
          </cell>
        </row>
        <row r="852">
          <cell r="AL852">
            <v>0</v>
          </cell>
        </row>
        <row r="853">
          <cell r="AL853">
            <v>0</v>
          </cell>
        </row>
        <row r="854">
          <cell r="AL854">
            <v>0</v>
          </cell>
        </row>
        <row r="855">
          <cell r="AL855">
            <v>0</v>
          </cell>
        </row>
        <row r="856">
          <cell r="AL856">
            <v>0</v>
          </cell>
        </row>
        <row r="857">
          <cell r="AL857">
            <v>0</v>
          </cell>
        </row>
        <row r="858">
          <cell r="AL858">
            <v>0</v>
          </cell>
        </row>
        <row r="859">
          <cell r="AL859">
            <v>0</v>
          </cell>
        </row>
        <row r="860">
          <cell r="AL860">
            <v>0</v>
          </cell>
        </row>
        <row r="861">
          <cell r="AL861">
            <v>0</v>
          </cell>
        </row>
        <row r="862">
          <cell r="AL862">
            <v>0</v>
          </cell>
        </row>
        <row r="863">
          <cell r="AL863">
            <v>0</v>
          </cell>
        </row>
        <row r="864">
          <cell r="AL864">
            <v>0</v>
          </cell>
        </row>
        <row r="865">
          <cell r="AL865">
            <v>0</v>
          </cell>
        </row>
        <row r="866">
          <cell r="AL866">
            <v>0</v>
          </cell>
        </row>
        <row r="867">
          <cell r="AL867">
            <v>0</v>
          </cell>
        </row>
        <row r="868">
          <cell r="AL868">
            <v>0</v>
          </cell>
        </row>
        <row r="869">
          <cell r="AL869">
            <v>0</v>
          </cell>
        </row>
        <row r="870">
          <cell r="AL870">
            <v>0</v>
          </cell>
        </row>
        <row r="871">
          <cell r="AL871">
            <v>0</v>
          </cell>
        </row>
        <row r="872">
          <cell r="AL872">
            <v>0</v>
          </cell>
        </row>
        <row r="873">
          <cell r="AL873">
            <v>0</v>
          </cell>
        </row>
        <row r="874">
          <cell r="AL874">
            <v>0</v>
          </cell>
        </row>
        <row r="875">
          <cell r="AL875">
            <v>0</v>
          </cell>
        </row>
        <row r="876">
          <cell r="AL876">
            <v>0</v>
          </cell>
        </row>
        <row r="877">
          <cell r="AL877">
            <v>0</v>
          </cell>
        </row>
        <row r="878">
          <cell r="AL878">
            <v>0</v>
          </cell>
        </row>
        <row r="879">
          <cell r="AL879">
            <v>0</v>
          </cell>
        </row>
        <row r="880">
          <cell r="AL880">
            <v>0</v>
          </cell>
        </row>
        <row r="881">
          <cell r="AL881">
            <v>0</v>
          </cell>
        </row>
        <row r="882">
          <cell r="AL882">
            <v>0</v>
          </cell>
        </row>
        <row r="883">
          <cell r="AL883">
            <v>0</v>
          </cell>
        </row>
        <row r="884">
          <cell r="AL884">
            <v>0</v>
          </cell>
        </row>
        <row r="885">
          <cell r="AL885">
            <v>0</v>
          </cell>
        </row>
        <row r="886">
          <cell r="AL886">
            <v>0</v>
          </cell>
        </row>
        <row r="887">
          <cell r="AL887">
            <v>0</v>
          </cell>
        </row>
        <row r="888">
          <cell r="AL888">
            <v>0</v>
          </cell>
        </row>
        <row r="889">
          <cell r="AL889">
            <v>0</v>
          </cell>
        </row>
        <row r="890">
          <cell r="AL890">
            <v>0</v>
          </cell>
        </row>
        <row r="891">
          <cell r="AL891">
            <v>0</v>
          </cell>
        </row>
        <row r="892">
          <cell r="AL892">
            <v>0</v>
          </cell>
        </row>
        <row r="893">
          <cell r="AL893">
            <v>0</v>
          </cell>
        </row>
        <row r="894">
          <cell r="AL894">
            <v>0</v>
          </cell>
        </row>
        <row r="895">
          <cell r="AL895">
            <v>0</v>
          </cell>
        </row>
        <row r="896">
          <cell r="AL896">
            <v>0</v>
          </cell>
        </row>
        <row r="897">
          <cell r="AL897">
            <v>0</v>
          </cell>
        </row>
        <row r="898">
          <cell r="AL898">
            <v>0</v>
          </cell>
        </row>
        <row r="899">
          <cell r="AL899">
            <v>0</v>
          </cell>
        </row>
        <row r="900">
          <cell r="AL900">
            <v>0</v>
          </cell>
        </row>
        <row r="901">
          <cell r="AL901">
            <v>0</v>
          </cell>
        </row>
        <row r="902">
          <cell r="AL902">
            <v>0</v>
          </cell>
        </row>
        <row r="903">
          <cell r="AL903">
            <v>0</v>
          </cell>
        </row>
        <row r="904">
          <cell r="AL904">
            <v>0</v>
          </cell>
        </row>
        <row r="905">
          <cell r="AL905">
            <v>0</v>
          </cell>
        </row>
        <row r="906">
          <cell r="AL906">
            <v>0</v>
          </cell>
        </row>
        <row r="907">
          <cell r="AL907">
            <v>0</v>
          </cell>
        </row>
        <row r="908">
          <cell r="AL908">
            <v>0</v>
          </cell>
        </row>
        <row r="909">
          <cell r="AL909">
            <v>0</v>
          </cell>
        </row>
        <row r="910">
          <cell r="AL910">
            <v>0</v>
          </cell>
        </row>
        <row r="911">
          <cell r="AL911">
            <v>0</v>
          </cell>
        </row>
        <row r="912">
          <cell r="AL912">
            <v>0</v>
          </cell>
        </row>
        <row r="913">
          <cell r="AL913">
            <v>0</v>
          </cell>
        </row>
        <row r="914">
          <cell r="AL914">
            <v>0</v>
          </cell>
        </row>
        <row r="915">
          <cell r="AL915">
            <v>0</v>
          </cell>
        </row>
        <row r="916">
          <cell r="AL916">
            <v>0</v>
          </cell>
        </row>
        <row r="917">
          <cell r="AL917">
            <v>0</v>
          </cell>
        </row>
        <row r="918">
          <cell r="AL918">
            <v>0</v>
          </cell>
        </row>
        <row r="919">
          <cell r="AL919">
            <v>0</v>
          </cell>
        </row>
        <row r="920">
          <cell r="AL920">
            <v>0</v>
          </cell>
        </row>
        <row r="921">
          <cell r="AL921">
            <v>0</v>
          </cell>
        </row>
        <row r="922">
          <cell r="AL922">
            <v>0</v>
          </cell>
        </row>
        <row r="923">
          <cell r="AL923">
            <v>0</v>
          </cell>
        </row>
        <row r="924">
          <cell r="AL924">
            <v>0</v>
          </cell>
        </row>
        <row r="925">
          <cell r="AL925">
            <v>0</v>
          </cell>
        </row>
        <row r="926">
          <cell r="AL926">
            <v>0</v>
          </cell>
        </row>
        <row r="927">
          <cell r="AL927">
            <v>0</v>
          </cell>
        </row>
        <row r="928">
          <cell r="AL928">
            <v>0</v>
          </cell>
        </row>
        <row r="929">
          <cell r="AL929">
            <v>0</v>
          </cell>
        </row>
        <row r="930">
          <cell r="AL930">
            <v>0</v>
          </cell>
        </row>
        <row r="931">
          <cell r="AL931">
            <v>0</v>
          </cell>
        </row>
        <row r="932">
          <cell r="AL932">
            <v>0</v>
          </cell>
        </row>
        <row r="933">
          <cell r="AL933">
            <v>0</v>
          </cell>
        </row>
        <row r="934">
          <cell r="AL934">
            <v>0</v>
          </cell>
        </row>
        <row r="935">
          <cell r="AL935">
            <v>0</v>
          </cell>
        </row>
        <row r="936">
          <cell r="AL936">
            <v>0</v>
          </cell>
        </row>
        <row r="937">
          <cell r="AL937">
            <v>0</v>
          </cell>
        </row>
        <row r="938">
          <cell r="AL938">
            <v>0</v>
          </cell>
        </row>
        <row r="939">
          <cell r="AL939">
            <v>0</v>
          </cell>
        </row>
        <row r="940">
          <cell r="AL940">
            <v>0</v>
          </cell>
        </row>
        <row r="941">
          <cell r="AL941">
            <v>0</v>
          </cell>
        </row>
        <row r="942">
          <cell r="AL942">
            <v>0</v>
          </cell>
        </row>
        <row r="943">
          <cell r="AL943">
            <v>0</v>
          </cell>
        </row>
        <row r="944">
          <cell r="AL944">
            <v>0</v>
          </cell>
        </row>
        <row r="945">
          <cell r="AL945">
            <v>0</v>
          </cell>
        </row>
        <row r="946">
          <cell r="AL946">
            <v>0</v>
          </cell>
        </row>
        <row r="947">
          <cell r="AL947">
            <v>0</v>
          </cell>
        </row>
        <row r="948">
          <cell r="AL948">
            <v>0</v>
          </cell>
        </row>
        <row r="949">
          <cell r="AL949">
            <v>0</v>
          </cell>
        </row>
        <row r="950">
          <cell r="AL950">
            <v>0</v>
          </cell>
        </row>
        <row r="951">
          <cell r="AL951">
            <v>0</v>
          </cell>
        </row>
        <row r="952">
          <cell r="AL952">
            <v>0</v>
          </cell>
        </row>
        <row r="953">
          <cell r="AL953">
            <v>0</v>
          </cell>
        </row>
        <row r="954">
          <cell r="AL954">
            <v>0</v>
          </cell>
        </row>
        <row r="955">
          <cell r="AL955">
            <v>0</v>
          </cell>
        </row>
        <row r="956">
          <cell r="AL956">
            <v>0</v>
          </cell>
        </row>
        <row r="957">
          <cell r="AL957">
            <v>0</v>
          </cell>
        </row>
        <row r="958">
          <cell r="AL958">
            <v>0</v>
          </cell>
        </row>
        <row r="959">
          <cell r="AL959">
            <v>0</v>
          </cell>
        </row>
        <row r="960">
          <cell r="AL960">
            <v>0</v>
          </cell>
        </row>
        <row r="961">
          <cell r="AL961">
            <v>0</v>
          </cell>
        </row>
        <row r="962">
          <cell r="AL962">
            <v>0</v>
          </cell>
        </row>
        <row r="963">
          <cell r="AL963">
            <v>0</v>
          </cell>
        </row>
        <row r="964">
          <cell r="AL964">
            <v>0</v>
          </cell>
        </row>
        <row r="965">
          <cell r="AL965">
            <v>0</v>
          </cell>
        </row>
        <row r="966">
          <cell r="AL966">
            <v>0</v>
          </cell>
        </row>
        <row r="967">
          <cell r="AL967">
            <v>0</v>
          </cell>
        </row>
        <row r="968">
          <cell r="AL968">
            <v>0</v>
          </cell>
        </row>
        <row r="969">
          <cell r="AL969">
            <v>0</v>
          </cell>
        </row>
        <row r="970">
          <cell r="AL970">
            <v>0</v>
          </cell>
        </row>
        <row r="971">
          <cell r="AL971">
            <v>0</v>
          </cell>
        </row>
        <row r="972">
          <cell r="AL972">
            <v>0</v>
          </cell>
        </row>
        <row r="973">
          <cell r="AL973">
            <v>0</v>
          </cell>
        </row>
        <row r="974">
          <cell r="AL974">
            <v>0</v>
          </cell>
        </row>
        <row r="975">
          <cell r="AL975">
            <v>0</v>
          </cell>
        </row>
        <row r="976">
          <cell r="AL976">
            <v>0</v>
          </cell>
        </row>
        <row r="977">
          <cell r="AL977">
            <v>0</v>
          </cell>
        </row>
        <row r="978">
          <cell r="AL978">
            <v>0</v>
          </cell>
        </row>
        <row r="979">
          <cell r="AL979">
            <v>0</v>
          </cell>
        </row>
        <row r="980">
          <cell r="AL980">
            <v>0</v>
          </cell>
        </row>
        <row r="981">
          <cell r="AL981">
            <v>0</v>
          </cell>
        </row>
        <row r="982">
          <cell r="AL982">
            <v>0</v>
          </cell>
        </row>
        <row r="983">
          <cell r="AL983">
            <v>0</v>
          </cell>
        </row>
        <row r="984">
          <cell r="AL984">
            <v>0</v>
          </cell>
        </row>
        <row r="985">
          <cell r="AL985">
            <v>0</v>
          </cell>
        </row>
        <row r="986">
          <cell r="AL986">
            <v>0</v>
          </cell>
        </row>
        <row r="987">
          <cell r="AL987">
            <v>0</v>
          </cell>
        </row>
        <row r="988">
          <cell r="AL988">
            <v>0</v>
          </cell>
        </row>
        <row r="989">
          <cell r="AL989">
            <v>0</v>
          </cell>
        </row>
        <row r="990">
          <cell r="AL990">
            <v>0</v>
          </cell>
        </row>
        <row r="991">
          <cell r="AL991">
            <v>0</v>
          </cell>
        </row>
        <row r="992">
          <cell r="AL992">
            <v>0</v>
          </cell>
        </row>
        <row r="993">
          <cell r="AL993">
            <v>0</v>
          </cell>
        </row>
        <row r="994">
          <cell r="AL994">
            <v>0</v>
          </cell>
        </row>
        <row r="995">
          <cell r="AL995">
            <v>0</v>
          </cell>
        </row>
        <row r="996">
          <cell r="AL996">
            <v>0</v>
          </cell>
        </row>
        <row r="997">
          <cell r="AL997">
            <v>0</v>
          </cell>
        </row>
        <row r="998">
          <cell r="AL998">
            <v>0</v>
          </cell>
        </row>
        <row r="999">
          <cell r="AL999">
            <v>0</v>
          </cell>
        </row>
        <row r="1000">
          <cell r="AL1000">
            <v>0</v>
          </cell>
        </row>
        <row r="1001">
          <cell r="AL1001">
            <v>0</v>
          </cell>
        </row>
        <row r="1002">
          <cell r="AL1002">
            <v>0</v>
          </cell>
        </row>
        <row r="1003">
          <cell r="AL1003">
            <v>0</v>
          </cell>
        </row>
        <row r="1004">
          <cell r="AL1004">
            <v>0</v>
          </cell>
        </row>
        <row r="1005">
          <cell r="AL1005">
            <v>0</v>
          </cell>
        </row>
        <row r="1006">
          <cell r="AL1006">
            <v>0</v>
          </cell>
        </row>
        <row r="1007">
          <cell r="AL1007">
            <v>0</v>
          </cell>
        </row>
        <row r="1008">
          <cell r="AL1008">
            <v>0</v>
          </cell>
        </row>
        <row r="1009">
          <cell r="AL1009">
            <v>0</v>
          </cell>
        </row>
        <row r="1010">
          <cell r="AL1010">
            <v>0</v>
          </cell>
        </row>
        <row r="1011">
          <cell r="AL1011">
            <v>0</v>
          </cell>
        </row>
        <row r="1012">
          <cell r="AL1012">
            <v>0</v>
          </cell>
        </row>
        <row r="1013">
          <cell r="AL1013">
            <v>0</v>
          </cell>
        </row>
        <row r="1014">
          <cell r="AL1014">
            <v>0</v>
          </cell>
        </row>
        <row r="1015">
          <cell r="AL1015">
            <v>0</v>
          </cell>
        </row>
        <row r="1016">
          <cell r="AL1016">
            <v>0</v>
          </cell>
        </row>
        <row r="1017">
          <cell r="AL1017">
            <v>0</v>
          </cell>
        </row>
        <row r="1018">
          <cell r="AL1018">
            <v>0</v>
          </cell>
        </row>
        <row r="1019">
          <cell r="AL1019">
            <v>0</v>
          </cell>
        </row>
        <row r="1020">
          <cell r="AL1020">
            <v>0</v>
          </cell>
        </row>
        <row r="1021">
          <cell r="AL1021">
            <v>0</v>
          </cell>
        </row>
        <row r="1022">
          <cell r="AL1022">
            <v>0</v>
          </cell>
        </row>
        <row r="1023">
          <cell r="AL1023">
            <v>0</v>
          </cell>
        </row>
        <row r="1024">
          <cell r="AL1024">
            <v>0</v>
          </cell>
        </row>
        <row r="1025">
          <cell r="AL1025">
            <v>0</v>
          </cell>
        </row>
        <row r="1026">
          <cell r="AL1026">
            <v>0</v>
          </cell>
        </row>
        <row r="1027">
          <cell r="AL1027">
            <v>0</v>
          </cell>
        </row>
        <row r="1028">
          <cell r="AL1028">
            <v>0</v>
          </cell>
        </row>
        <row r="1029">
          <cell r="AL1029">
            <v>0</v>
          </cell>
        </row>
        <row r="1030">
          <cell r="AL1030">
            <v>0</v>
          </cell>
        </row>
        <row r="1031">
          <cell r="AL1031">
            <v>0</v>
          </cell>
        </row>
        <row r="1032">
          <cell r="AL1032">
            <v>0</v>
          </cell>
        </row>
        <row r="1033">
          <cell r="AL1033">
            <v>0</v>
          </cell>
        </row>
        <row r="1034">
          <cell r="AL1034">
            <v>0</v>
          </cell>
        </row>
        <row r="1035">
          <cell r="AL1035">
            <v>0</v>
          </cell>
        </row>
        <row r="1036">
          <cell r="AL1036">
            <v>0</v>
          </cell>
        </row>
        <row r="1037">
          <cell r="AL1037">
            <v>0</v>
          </cell>
        </row>
        <row r="1038">
          <cell r="AL1038">
            <v>0</v>
          </cell>
        </row>
        <row r="1039">
          <cell r="AL1039">
            <v>0</v>
          </cell>
        </row>
        <row r="1040">
          <cell r="AL1040">
            <v>0</v>
          </cell>
        </row>
        <row r="1041">
          <cell r="AL1041">
            <v>0</v>
          </cell>
        </row>
        <row r="1042">
          <cell r="AL1042">
            <v>0</v>
          </cell>
        </row>
        <row r="1043">
          <cell r="AL1043">
            <v>0</v>
          </cell>
        </row>
        <row r="1044">
          <cell r="AL1044">
            <v>0</v>
          </cell>
        </row>
        <row r="1045">
          <cell r="AL1045">
            <v>0</v>
          </cell>
        </row>
        <row r="1046">
          <cell r="AL1046">
            <v>0</v>
          </cell>
        </row>
        <row r="1047">
          <cell r="AL1047">
            <v>0</v>
          </cell>
        </row>
        <row r="1048">
          <cell r="AL1048">
            <v>0</v>
          </cell>
        </row>
        <row r="1049">
          <cell r="AL1049">
            <v>0</v>
          </cell>
        </row>
        <row r="1050">
          <cell r="AL1050">
            <v>0</v>
          </cell>
        </row>
        <row r="1051">
          <cell r="AL1051">
            <v>0</v>
          </cell>
        </row>
        <row r="1052">
          <cell r="AL1052">
            <v>0</v>
          </cell>
        </row>
        <row r="1053">
          <cell r="AL1053">
            <v>0</v>
          </cell>
        </row>
        <row r="1054">
          <cell r="AL1054">
            <v>0</v>
          </cell>
        </row>
        <row r="1055">
          <cell r="AL1055">
            <v>0</v>
          </cell>
        </row>
        <row r="1056">
          <cell r="AL1056">
            <v>0</v>
          </cell>
        </row>
        <row r="1057">
          <cell r="AL1057">
            <v>0</v>
          </cell>
        </row>
        <row r="1058">
          <cell r="AL1058">
            <v>0</v>
          </cell>
        </row>
        <row r="1059">
          <cell r="AL1059">
            <v>0</v>
          </cell>
        </row>
        <row r="1060">
          <cell r="AL1060">
            <v>0</v>
          </cell>
        </row>
        <row r="1061">
          <cell r="AL1061">
            <v>0</v>
          </cell>
        </row>
        <row r="1062">
          <cell r="AL1062">
            <v>0</v>
          </cell>
        </row>
        <row r="1063">
          <cell r="AL1063">
            <v>0</v>
          </cell>
        </row>
        <row r="1064">
          <cell r="AL1064">
            <v>0</v>
          </cell>
        </row>
        <row r="1065">
          <cell r="AL1065">
            <v>0</v>
          </cell>
        </row>
        <row r="1066">
          <cell r="AL1066">
            <v>0</v>
          </cell>
        </row>
        <row r="1067">
          <cell r="AL1067">
            <v>0</v>
          </cell>
        </row>
        <row r="1068">
          <cell r="AL1068">
            <v>0</v>
          </cell>
        </row>
        <row r="1069">
          <cell r="AL1069">
            <v>0</v>
          </cell>
        </row>
        <row r="1070">
          <cell r="AL1070">
            <v>0</v>
          </cell>
        </row>
        <row r="1071">
          <cell r="AL1071">
            <v>0</v>
          </cell>
        </row>
        <row r="1072">
          <cell r="AL1072">
            <v>0</v>
          </cell>
        </row>
        <row r="1073">
          <cell r="AL1073">
            <v>0</v>
          </cell>
        </row>
        <row r="1074">
          <cell r="AL1074">
            <v>0</v>
          </cell>
        </row>
        <row r="1075">
          <cell r="AL1075">
            <v>0</v>
          </cell>
        </row>
        <row r="1076">
          <cell r="AL1076">
            <v>0</v>
          </cell>
        </row>
        <row r="1077">
          <cell r="AL1077">
            <v>0</v>
          </cell>
        </row>
        <row r="1078">
          <cell r="AL1078">
            <v>0</v>
          </cell>
        </row>
        <row r="1079">
          <cell r="AL1079">
            <v>0</v>
          </cell>
        </row>
        <row r="1080">
          <cell r="AL1080">
            <v>0</v>
          </cell>
        </row>
        <row r="1081">
          <cell r="AL1081">
            <v>0</v>
          </cell>
        </row>
        <row r="1082">
          <cell r="AL1082">
            <v>0</v>
          </cell>
        </row>
        <row r="1083">
          <cell r="AL1083">
            <v>0</v>
          </cell>
        </row>
        <row r="1084">
          <cell r="AL1084">
            <v>0</v>
          </cell>
        </row>
        <row r="1085">
          <cell r="AL1085">
            <v>0</v>
          </cell>
        </row>
        <row r="1086">
          <cell r="AL1086">
            <v>0</v>
          </cell>
        </row>
        <row r="1087">
          <cell r="AL1087">
            <v>0</v>
          </cell>
        </row>
        <row r="1088">
          <cell r="AL1088">
            <v>0</v>
          </cell>
        </row>
        <row r="1089">
          <cell r="AL1089">
            <v>0</v>
          </cell>
        </row>
        <row r="1090">
          <cell r="AL1090">
            <v>0</v>
          </cell>
        </row>
        <row r="1091">
          <cell r="AL1091">
            <v>0</v>
          </cell>
        </row>
        <row r="1092">
          <cell r="AL1092">
            <v>0</v>
          </cell>
        </row>
        <row r="1093">
          <cell r="AL1093">
            <v>0</v>
          </cell>
        </row>
        <row r="1094">
          <cell r="AL1094">
            <v>0</v>
          </cell>
        </row>
        <row r="1095">
          <cell r="AL1095">
            <v>0</v>
          </cell>
        </row>
        <row r="1096">
          <cell r="AL1096">
            <v>0</v>
          </cell>
        </row>
        <row r="1097">
          <cell r="AL1097">
            <v>0</v>
          </cell>
        </row>
        <row r="1098">
          <cell r="AL1098">
            <v>0</v>
          </cell>
        </row>
        <row r="1099">
          <cell r="AL1099">
            <v>0</v>
          </cell>
        </row>
        <row r="1100">
          <cell r="AL1100">
            <v>0</v>
          </cell>
        </row>
        <row r="1101">
          <cell r="AL1101">
            <v>0</v>
          </cell>
        </row>
        <row r="1102">
          <cell r="AL1102">
            <v>0</v>
          </cell>
        </row>
        <row r="1103">
          <cell r="AL1103">
            <v>0</v>
          </cell>
        </row>
        <row r="1104">
          <cell r="AL1104">
            <v>0</v>
          </cell>
        </row>
        <row r="1105">
          <cell r="AL1105">
            <v>0</v>
          </cell>
        </row>
        <row r="1106">
          <cell r="AL1106">
            <v>0</v>
          </cell>
        </row>
        <row r="1107">
          <cell r="AL1107">
            <v>0</v>
          </cell>
        </row>
        <row r="1108">
          <cell r="AL1108">
            <v>0</v>
          </cell>
        </row>
        <row r="1109">
          <cell r="AL1109">
            <v>0</v>
          </cell>
        </row>
        <row r="1110">
          <cell r="AL1110">
            <v>0</v>
          </cell>
        </row>
        <row r="1111">
          <cell r="AL1111">
            <v>0</v>
          </cell>
        </row>
        <row r="1112">
          <cell r="AL1112">
            <v>0</v>
          </cell>
        </row>
        <row r="1113">
          <cell r="AL1113">
            <v>0</v>
          </cell>
        </row>
        <row r="1114">
          <cell r="AL1114">
            <v>0</v>
          </cell>
        </row>
        <row r="1115">
          <cell r="AL1115">
            <v>0</v>
          </cell>
        </row>
        <row r="1116">
          <cell r="AL1116">
            <v>0</v>
          </cell>
        </row>
        <row r="1117">
          <cell r="AL1117">
            <v>0</v>
          </cell>
        </row>
        <row r="1118">
          <cell r="AL1118">
            <v>0</v>
          </cell>
        </row>
        <row r="1119">
          <cell r="AL1119">
            <v>0</v>
          </cell>
        </row>
        <row r="1120">
          <cell r="AL1120">
            <v>0</v>
          </cell>
        </row>
        <row r="1121">
          <cell r="AL1121">
            <v>0</v>
          </cell>
        </row>
        <row r="1122">
          <cell r="AL1122">
            <v>0</v>
          </cell>
        </row>
        <row r="1123">
          <cell r="AL1123">
            <v>0</v>
          </cell>
        </row>
        <row r="1124">
          <cell r="AL1124">
            <v>0</v>
          </cell>
        </row>
        <row r="1125">
          <cell r="AL1125">
            <v>0</v>
          </cell>
        </row>
        <row r="1126">
          <cell r="AL1126">
            <v>0</v>
          </cell>
        </row>
        <row r="1127">
          <cell r="AL1127">
            <v>0</v>
          </cell>
        </row>
        <row r="1128">
          <cell r="AL1128">
            <v>0</v>
          </cell>
        </row>
        <row r="1129">
          <cell r="AL1129">
            <v>0</v>
          </cell>
        </row>
        <row r="1130">
          <cell r="AL1130">
            <v>0</v>
          </cell>
        </row>
        <row r="1131">
          <cell r="AL1131">
            <v>0</v>
          </cell>
        </row>
        <row r="1132">
          <cell r="AL1132">
            <v>0</v>
          </cell>
        </row>
        <row r="1133">
          <cell r="AL1133">
            <v>0</v>
          </cell>
        </row>
        <row r="1134">
          <cell r="AL1134">
            <v>0</v>
          </cell>
        </row>
        <row r="1135">
          <cell r="AL1135">
            <v>0</v>
          </cell>
        </row>
        <row r="1136">
          <cell r="AL1136">
            <v>0</v>
          </cell>
        </row>
        <row r="1137">
          <cell r="AL1137">
            <v>0</v>
          </cell>
        </row>
        <row r="1138">
          <cell r="AL1138">
            <v>0</v>
          </cell>
        </row>
        <row r="1139">
          <cell r="AL1139">
            <v>0</v>
          </cell>
        </row>
        <row r="1140">
          <cell r="AL1140">
            <v>0</v>
          </cell>
        </row>
        <row r="1141">
          <cell r="AL1141">
            <v>0</v>
          </cell>
        </row>
        <row r="1142">
          <cell r="AL1142">
            <v>0</v>
          </cell>
        </row>
        <row r="1143">
          <cell r="AL1143">
            <v>0</v>
          </cell>
        </row>
        <row r="1144">
          <cell r="AL1144">
            <v>0</v>
          </cell>
        </row>
        <row r="1145">
          <cell r="AL1145">
            <v>0</v>
          </cell>
        </row>
        <row r="1146">
          <cell r="AL1146">
            <v>0</v>
          </cell>
        </row>
        <row r="1147">
          <cell r="AL1147">
            <v>0</v>
          </cell>
        </row>
        <row r="1148">
          <cell r="AL1148">
            <v>0</v>
          </cell>
        </row>
        <row r="1149">
          <cell r="AL1149">
            <v>0</v>
          </cell>
        </row>
        <row r="1150">
          <cell r="AL1150">
            <v>0</v>
          </cell>
        </row>
        <row r="1151">
          <cell r="AL1151">
            <v>0</v>
          </cell>
        </row>
        <row r="1152">
          <cell r="AL1152">
            <v>0</v>
          </cell>
        </row>
        <row r="1153">
          <cell r="AL1153">
            <v>0</v>
          </cell>
        </row>
        <row r="1154">
          <cell r="AL1154">
            <v>0</v>
          </cell>
        </row>
        <row r="1155">
          <cell r="AL1155">
            <v>0</v>
          </cell>
        </row>
        <row r="1156">
          <cell r="AL1156">
            <v>0</v>
          </cell>
        </row>
        <row r="1157">
          <cell r="AL1157">
            <v>0</v>
          </cell>
        </row>
        <row r="1158">
          <cell r="AL1158">
            <v>0</v>
          </cell>
        </row>
        <row r="1159">
          <cell r="AL1159">
            <v>0</v>
          </cell>
        </row>
        <row r="1160">
          <cell r="AL1160">
            <v>0</v>
          </cell>
        </row>
        <row r="1161">
          <cell r="AL1161">
            <v>0</v>
          </cell>
        </row>
        <row r="1162">
          <cell r="AL1162">
            <v>0</v>
          </cell>
        </row>
        <row r="1163">
          <cell r="AL1163">
            <v>0</v>
          </cell>
        </row>
        <row r="1164">
          <cell r="AL1164">
            <v>0</v>
          </cell>
        </row>
        <row r="1165">
          <cell r="AL1165">
            <v>0</v>
          </cell>
        </row>
        <row r="1166">
          <cell r="AL1166">
            <v>0</v>
          </cell>
        </row>
        <row r="1167">
          <cell r="AL1167">
            <v>0</v>
          </cell>
        </row>
        <row r="1168">
          <cell r="AL1168">
            <v>0</v>
          </cell>
        </row>
        <row r="1169">
          <cell r="AL1169">
            <v>0</v>
          </cell>
        </row>
        <row r="1170">
          <cell r="AL1170">
            <v>0</v>
          </cell>
        </row>
        <row r="1171">
          <cell r="AL1171">
            <v>0</v>
          </cell>
        </row>
        <row r="1172">
          <cell r="AL1172">
            <v>0</v>
          </cell>
        </row>
        <row r="1173">
          <cell r="AL1173">
            <v>0</v>
          </cell>
        </row>
        <row r="1174">
          <cell r="AL1174">
            <v>0</v>
          </cell>
        </row>
        <row r="1175">
          <cell r="AL1175">
            <v>0</v>
          </cell>
        </row>
        <row r="1176">
          <cell r="AL1176">
            <v>0</v>
          </cell>
        </row>
        <row r="1177">
          <cell r="AL1177">
            <v>0</v>
          </cell>
        </row>
        <row r="1178">
          <cell r="AL1178">
            <v>0</v>
          </cell>
        </row>
        <row r="1179">
          <cell r="AL1179">
            <v>0</v>
          </cell>
        </row>
        <row r="1180">
          <cell r="AL1180">
            <v>0</v>
          </cell>
        </row>
        <row r="1181">
          <cell r="AL1181">
            <v>0</v>
          </cell>
        </row>
        <row r="1182">
          <cell r="AL1182">
            <v>0</v>
          </cell>
        </row>
        <row r="1183">
          <cell r="AL1183">
            <v>0</v>
          </cell>
        </row>
        <row r="1184">
          <cell r="AL1184">
            <v>0</v>
          </cell>
        </row>
        <row r="1185">
          <cell r="AL1185">
            <v>0</v>
          </cell>
        </row>
        <row r="1186">
          <cell r="AL1186">
            <v>0</v>
          </cell>
        </row>
        <row r="1187">
          <cell r="AL1187">
            <v>0</v>
          </cell>
        </row>
        <row r="1188">
          <cell r="AL1188">
            <v>0</v>
          </cell>
        </row>
        <row r="1189">
          <cell r="AL1189">
            <v>0</v>
          </cell>
        </row>
        <row r="1190">
          <cell r="AL1190">
            <v>0</v>
          </cell>
        </row>
        <row r="1191">
          <cell r="AL1191">
            <v>0</v>
          </cell>
        </row>
        <row r="1192">
          <cell r="AL1192">
            <v>0</v>
          </cell>
        </row>
        <row r="1193">
          <cell r="AL1193">
            <v>0</v>
          </cell>
        </row>
        <row r="1194">
          <cell r="AL1194">
            <v>0</v>
          </cell>
        </row>
        <row r="1195">
          <cell r="AL1195">
            <v>0</v>
          </cell>
        </row>
        <row r="1196">
          <cell r="AL1196">
            <v>0</v>
          </cell>
        </row>
        <row r="1197">
          <cell r="AL1197">
            <v>0</v>
          </cell>
        </row>
        <row r="1198">
          <cell r="AL1198">
            <v>0</v>
          </cell>
        </row>
        <row r="1199">
          <cell r="AL1199">
            <v>0</v>
          </cell>
        </row>
        <row r="1200">
          <cell r="AL1200">
            <v>0</v>
          </cell>
        </row>
        <row r="1201">
          <cell r="AL1201">
            <v>0</v>
          </cell>
        </row>
        <row r="1202">
          <cell r="AL1202">
            <v>0</v>
          </cell>
        </row>
        <row r="1203">
          <cell r="AL1203">
            <v>0</v>
          </cell>
        </row>
        <row r="1204">
          <cell r="AL1204">
            <v>0</v>
          </cell>
        </row>
        <row r="1205">
          <cell r="AL1205">
            <v>0</v>
          </cell>
        </row>
        <row r="1206">
          <cell r="AL1206">
            <v>0</v>
          </cell>
        </row>
        <row r="1207">
          <cell r="AL1207">
            <v>0</v>
          </cell>
        </row>
        <row r="1208">
          <cell r="AL1208">
            <v>0</v>
          </cell>
        </row>
        <row r="1209">
          <cell r="AL1209">
            <v>0</v>
          </cell>
        </row>
        <row r="1210">
          <cell r="AL1210">
            <v>0</v>
          </cell>
        </row>
        <row r="1211">
          <cell r="AL1211">
            <v>0</v>
          </cell>
        </row>
        <row r="1212">
          <cell r="AL1212">
            <v>0</v>
          </cell>
        </row>
        <row r="1213">
          <cell r="AL1213">
            <v>0</v>
          </cell>
        </row>
        <row r="1214">
          <cell r="AL1214">
            <v>0</v>
          </cell>
        </row>
        <row r="1215">
          <cell r="AL1215">
            <v>0</v>
          </cell>
        </row>
        <row r="1216">
          <cell r="AL1216">
            <v>0</v>
          </cell>
        </row>
        <row r="1217">
          <cell r="AL1217">
            <v>0</v>
          </cell>
        </row>
        <row r="1218">
          <cell r="AL1218">
            <v>0</v>
          </cell>
        </row>
        <row r="1219">
          <cell r="AL1219">
            <v>0</v>
          </cell>
        </row>
        <row r="1220">
          <cell r="AL1220">
            <v>0</v>
          </cell>
        </row>
        <row r="1221">
          <cell r="AL1221">
            <v>0</v>
          </cell>
        </row>
        <row r="1222">
          <cell r="AL1222">
            <v>0</v>
          </cell>
        </row>
        <row r="1223">
          <cell r="AL1223">
            <v>0</v>
          </cell>
        </row>
        <row r="1224">
          <cell r="AL1224">
            <v>0</v>
          </cell>
        </row>
        <row r="1225">
          <cell r="AL1225">
            <v>0</v>
          </cell>
        </row>
        <row r="1226">
          <cell r="AL1226">
            <v>0</v>
          </cell>
        </row>
        <row r="1227">
          <cell r="AL1227">
            <v>0</v>
          </cell>
        </row>
        <row r="1228">
          <cell r="AL1228">
            <v>0</v>
          </cell>
        </row>
        <row r="1229">
          <cell r="AL1229">
            <v>0</v>
          </cell>
        </row>
        <row r="1230">
          <cell r="AL1230">
            <v>0</v>
          </cell>
        </row>
        <row r="1231">
          <cell r="AL1231">
            <v>0</v>
          </cell>
        </row>
        <row r="1232">
          <cell r="AL1232">
            <v>0</v>
          </cell>
        </row>
        <row r="1233">
          <cell r="AL1233">
            <v>0</v>
          </cell>
        </row>
        <row r="1234">
          <cell r="AL1234">
            <v>0</v>
          </cell>
        </row>
        <row r="1235">
          <cell r="AL1235">
            <v>0</v>
          </cell>
        </row>
        <row r="1236">
          <cell r="AL1236">
            <v>0</v>
          </cell>
        </row>
        <row r="1237">
          <cell r="AL1237">
            <v>0</v>
          </cell>
        </row>
        <row r="1238">
          <cell r="AL1238">
            <v>0</v>
          </cell>
        </row>
        <row r="1239">
          <cell r="AL1239">
            <v>0</v>
          </cell>
        </row>
        <row r="1240">
          <cell r="AL1240">
            <v>0</v>
          </cell>
        </row>
        <row r="1241">
          <cell r="AL1241">
            <v>0</v>
          </cell>
        </row>
        <row r="1242">
          <cell r="AL1242">
            <v>0</v>
          </cell>
        </row>
        <row r="1243">
          <cell r="AL1243">
            <v>0</v>
          </cell>
        </row>
        <row r="1244">
          <cell r="AL1244">
            <v>0</v>
          </cell>
        </row>
        <row r="1245">
          <cell r="AL1245">
            <v>0</v>
          </cell>
        </row>
        <row r="1246">
          <cell r="AL1246">
            <v>0</v>
          </cell>
        </row>
        <row r="1247">
          <cell r="AL1247">
            <v>0</v>
          </cell>
        </row>
        <row r="1248">
          <cell r="AL1248">
            <v>0</v>
          </cell>
        </row>
        <row r="1249">
          <cell r="AL1249">
            <v>0</v>
          </cell>
        </row>
        <row r="1250">
          <cell r="AL1250">
            <v>0</v>
          </cell>
        </row>
        <row r="1251">
          <cell r="AL1251">
            <v>0</v>
          </cell>
        </row>
        <row r="1252">
          <cell r="AL1252">
            <v>0</v>
          </cell>
        </row>
        <row r="1253">
          <cell r="AL1253">
            <v>0</v>
          </cell>
        </row>
        <row r="1254">
          <cell r="AL1254">
            <v>0</v>
          </cell>
        </row>
        <row r="1255">
          <cell r="AL1255">
            <v>0</v>
          </cell>
        </row>
        <row r="1256">
          <cell r="AL1256">
            <v>0</v>
          </cell>
        </row>
        <row r="1257">
          <cell r="AL1257">
            <v>0</v>
          </cell>
        </row>
        <row r="1258">
          <cell r="AL1258">
            <v>0</v>
          </cell>
        </row>
        <row r="1259">
          <cell r="AL1259">
            <v>0</v>
          </cell>
        </row>
        <row r="1260">
          <cell r="AL1260">
            <v>0</v>
          </cell>
        </row>
        <row r="1261">
          <cell r="AL1261">
            <v>0</v>
          </cell>
        </row>
        <row r="1262">
          <cell r="AL1262">
            <v>0</v>
          </cell>
        </row>
        <row r="1263">
          <cell r="AL1263">
            <v>0</v>
          </cell>
        </row>
        <row r="1264">
          <cell r="AL1264">
            <v>0</v>
          </cell>
        </row>
        <row r="1265">
          <cell r="AL1265">
            <v>0</v>
          </cell>
        </row>
        <row r="1266">
          <cell r="AL1266">
            <v>0</v>
          </cell>
        </row>
        <row r="1267">
          <cell r="AL1267">
            <v>0</v>
          </cell>
        </row>
        <row r="1268">
          <cell r="AL1268">
            <v>0</v>
          </cell>
        </row>
        <row r="1269">
          <cell r="AL1269">
            <v>0</v>
          </cell>
        </row>
        <row r="1270">
          <cell r="AL1270">
            <v>0</v>
          </cell>
        </row>
        <row r="1271">
          <cell r="AL1271">
            <v>0</v>
          </cell>
        </row>
        <row r="1272">
          <cell r="AL1272">
            <v>0</v>
          </cell>
        </row>
        <row r="1273">
          <cell r="AL1273">
            <v>0</v>
          </cell>
        </row>
        <row r="1274">
          <cell r="AL1274">
            <v>0</v>
          </cell>
        </row>
        <row r="1275">
          <cell r="AL1275">
            <v>0</v>
          </cell>
        </row>
        <row r="1276">
          <cell r="AL1276">
            <v>0</v>
          </cell>
        </row>
        <row r="1277">
          <cell r="AL1277">
            <v>0</v>
          </cell>
        </row>
        <row r="1278">
          <cell r="AL1278">
            <v>0</v>
          </cell>
        </row>
        <row r="1279">
          <cell r="AL1279">
            <v>0</v>
          </cell>
        </row>
        <row r="1280">
          <cell r="AL1280">
            <v>0</v>
          </cell>
        </row>
        <row r="1281">
          <cell r="AL1281">
            <v>0</v>
          </cell>
        </row>
        <row r="1282">
          <cell r="AL1282">
            <v>0</v>
          </cell>
        </row>
        <row r="1283">
          <cell r="AL1283">
            <v>0</v>
          </cell>
        </row>
        <row r="1284">
          <cell r="AL1284">
            <v>0</v>
          </cell>
        </row>
        <row r="1285">
          <cell r="AL1285">
            <v>0</v>
          </cell>
        </row>
        <row r="1286">
          <cell r="AL1286">
            <v>0</v>
          </cell>
        </row>
        <row r="1287">
          <cell r="AL1287">
            <v>0</v>
          </cell>
        </row>
        <row r="1288">
          <cell r="AL1288">
            <v>0</v>
          </cell>
        </row>
        <row r="1289">
          <cell r="AL1289">
            <v>0</v>
          </cell>
        </row>
        <row r="1290">
          <cell r="AL1290">
            <v>0</v>
          </cell>
        </row>
        <row r="1291">
          <cell r="AL1291">
            <v>0</v>
          </cell>
        </row>
        <row r="1292">
          <cell r="AL1292">
            <v>0</v>
          </cell>
        </row>
        <row r="1293">
          <cell r="AL1293">
            <v>0</v>
          </cell>
        </row>
        <row r="1294">
          <cell r="AL1294">
            <v>0</v>
          </cell>
        </row>
        <row r="1295">
          <cell r="AL1295">
            <v>0</v>
          </cell>
        </row>
        <row r="1296">
          <cell r="AL1296">
            <v>0</v>
          </cell>
        </row>
        <row r="1297">
          <cell r="AL1297">
            <v>0</v>
          </cell>
        </row>
        <row r="1298">
          <cell r="AL1298">
            <v>0</v>
          </cell>
        </row>
        <row r="1299">
          <cell r="AL1299">
            <v>0</v>
          </cell>
        </row>
        <row r="1300">
          <cell r="AL1300">
            <v>0</v>
          </cell>
        </row>
        <row r="1301">
          <cell r="AL1301">
            <v>0</v>
          </cell>
        </row>
        <row r="1302">
          <cell r="AL1302">
            <v>0</v>
          </cell>
        </row>
        <row r="1303">
          <cell r="AL1303">
            <v>0</v>
          </cell>
        </row>
        <row r="1304">
          <cell r="AL1304">
            <v>0</v>
          </cell>
        </row>
        <row r="1305">
          <cell r="AL1305">
            <v>0</v>
          </cell>
        </row>
        <row r="1306">
          <cell r="AL1306">
            <v>0</v>
          </cell>
        </row>
        <row r="1307">
          <cell r="AL1307">
            <v>0</v>
          </cell>
        </row>
        <row r="1308">
          <cell r="AL1308">
            <v>0</v>
          </cell>
        </row>
        <row r="1309">
          <cell r="AL1309">
            <v>0</v>
          </cell>
        </row>
        <row r="1310">
          <cell r="AL1310">
            <v>0</v>
          </cell>
        </row>
        <row r="1311">
          <cell r="AL1311">
            <v>0</v>
          </cell>
        </row>
        <row r="1312">
          <cell r="AL1312">
            <v>0</v>
          </cell>
        </row>
        <row r="1313">
          <cell r="AL1313">
            <v>0</v>
          </cell>
        </row>
        <row r="1314">
          <cell r="AL1314">
            <v>0</v>
          </cell>
        </row>
        <row r="1315">
          <cell r="AL1315">
            <v>0</v>
          </cell>
        </row>
        <row r="1316">
          <cell r="AL1316">
            <v>0</v>
          </cell>
        </row>
        <row r="1317">
          <cell r="AL1317">
            <v>0</v>
          </cell>
        </row>
        <row r="1318">
          <cell r="AL1318">
            <v>0</v>
          </cell>
        </row>
        <row r="1319">
          <cell r="AL1319">
            <v>0</v>
          </cell>
        </row>
        <row r="1320">
          <cell r="AL1320">
            <v>0</v>
          </cell>
        </row>
        <row r="1321">
          <cell r="AL1321">
            <v>0</v>
          </cell>
        </row>
        <row r="1322">
          <cell r="AL1322">
            <v>0</v>
          </cell>
        </row>
        <row r="1323">
          <cell r="AL1323">
            <v>0</v>
          </cell>
        </row>
        <row r="1324">
          <cell r="AL1324">
            <v>0</v>
          </cell>
        </row>
        <row r="1325">
          <cell r="AL1325">
            <v>0</v>
          </cell>
        </row>
        <row r="1326">
          <cell r="AL1326">
            <v>0</v>
          </cell>
        </row>
        <row r="1327">
          <cell r="AL1327">
            <v>0</v>
          </cell>
        </row>
        <row r="1328">
          <cell r="AL1328">
            <v>0</v>
          </cell>
        </row>
      </sheetData>
      <sheetData sheetId="8">
        <row r="6">
          <cell r="G6">
            <v>32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G"/>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2-CONSOR"/>
      <sheetName val="FOR2_CONSOR"/>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UBRE"/>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A4">
            <v>1</v>
          </cell>
          <cell r="B4">
            <v>36617</v>
          </cell>
          <cell r="C4">
            <v>605522620.125</v>
          </cell>
          <cell r="E4">
            <v>19698990</v>
          </cell>
          <cell r="F4">
            <v>625221610.125</v>
          </cell>
        </row>
        <row r="5">
          <cell r="A5">
            <v>2</v>
          </cell>
          <cell r="B5">
            <v>36647</v>
          </cell>
          <cell r="C5">
            <v>2242665168.7550001</v>
          </cell>
          <cell r="E5">
            <v>86319595</v>
          </cell>
          <cell r="F5">
            <v>2328984763.7550001</v>
          </cell>
        </row>
        <row r="6">
          <cell r="A6">
            <v>3</v>
          </cell>
          <cell r="B6">
            <v>36678</v>
          </cell>
          <cell r="C6">
            <v>2256938093</v>
          </cell>
          <cell r="E6">
            <v>110608140</v>
          </cell>
          <cell r="F6">
            <v>2367546233</v>
          </cell>
        </row>
        <row r="7">
          <cell r="A7">
            <v>4</v>
          </cell>
          <cell r="B7">
            <v>36708</v>
          </cell>
          <cell r="C7">
            <v>2204152801.6500001</v>
          </cell>
          <cell r="E7">
            <v>116910732</v>
          </cell>
          <cell r="F7">
            <v>2321063533.6500001</v>
          </cell>
        </row>
        <row r="8">
          <cell r="A8">
            <v>5</v>
          </cell>
          <cell r="B8">
            <v>36739</v>
          </cell>
          <cell r="C8">
            <v>2333386622</v>
          </cell>
          <cell r="E8">
            <v>242938609</v>
          </cell>
          <cell r="F8">
            <v>2576325231</v>
          </cell>
        </row>
        <row r="9">
          <cell r="A9">
            <v>6</v>
          </cell>
          <cell r="B9">
            <v>36770</v>
          </cell>
          <cell r="C9">
            <v>1958897787</v>
          </cell>
          <cell r="E9">
            <v>267620832</v>
          </cell>
          <cell r="F9">
            <v>2226518619</v>
          </cell>
        </row>
        <row r="10">
          <cell r="A10">
            <v>7</v>
          </cell>
          <cell r="B10">
            <v>36800</v>
          </cell>
          <cell r="C10">
            <v>1576030373</v>
          </cell>
          <cell r="E10">
            <v>248393639</v>
          </cell>
          <cell r="F10">
            <v>1824424012</v>
          </cell>
        </row>
        <row r="11">
          <cell r="A11">
            <v>8</v>
          </cell>
          <cell r="B11">
            <v>36831</v>
          </cell>
          <cell r="C11">
            <v>1506903684</v>
          </cell>
          <cell r="E11">
            <v>351123017</v>
          </cell>
          <cell r="F11">
            <v>1858026701</v>
          </cell>
        </row>
        <row r="12">
          <cell r="A12">
            <v>9</v>
          </cell>
          <cell r="B12">
            <v>36861</v>
          </cell>
          <cell r="C12">
            <v>1274100547</v>
          </cell>
          <cell r="D12">
            <v>91892234</v>
          </cell>
          <cell r="E12">
            <v>367588936</v>
          </cell>
          <cell r="F12">
            <v>1733581717</v>
          </cell>
        </row>
        <row r="13">
          <cell r="A13">
            <v>10</v>
          </cell>
          <cell r="B13">
            <v>36892</v>
          </cell>
          <cell r="C13">
            <v>753476712</v>
          </cell>
          <cell r="E13">
            <v>140832543</v>
          </cell>
          <cell r="F13">
            <v>894309255</v>
          </cell>
        </row>
        <row r="14">
          <cell r="A14">
            <v>11</v>
          </cell>
          <cell r="B14">
            <v>36923</v>
          </cell>
          <cell r="C14">
            <v>679477147</v>
          </cell>
          <cell r="E14">
            <v>140798942</v>
          </cell>
          <cell r="F14">
            <v>820276089</v>
          </cell>
        </row>
        <row r="15">
          <cell r="A15">
            <v>12</v>
          </cell>
          <cell r="B15">
            <v>36951</v>
          </cell>
          <cell r="C15">
            <v>295263020</v>
          </cell>
          <cell r="E15">
            <v>52375262</v>
          </cell>
          <cell r="F15">
            <v>347638282</v>
          </cell>
        </row>
        <row r="16">
          <cell r="A16">
            <v>13</v>
          </cell>
          <cell r="B16">
            <v>36982</v>
          </cell>
          <cell r="C16">
            <v>-1378245</v>
          </cell>
          <cell r="E16">
            <v>28456309</v>
          </cell>
          <cell r="F16">
            <v>27078064</v>
          </cell>
        </row>
      </sheetData>
      <sheetData sheetId="22">
        <row r="2">
          <cell r="A2" t="str">
            <v>ACTA No</v>
          </cell>
          <cell r="B2" t="str">
            <v>MES</v>
          </cell>
          <cell r="C2" t="str">
            <v>VALOR BASICO</v>
          </cell>
          <cell r="D2" t="str">
            <v>AJ_ PROVISIONAL</v>
          </cell>
          <cell r="E2" t="str">
            <v>AJ_ DEFINITIVO</v>
          </cell>
          <cell r="F2" t="str">
            <v>VR_ TOTAL</v>
          </cell>
          <cell r="G2" t="str">
            <v>VR_ ACUMULADO</v>
          </cell>
        </row>
        <row r="3">
          <cell r="A3">
            <v>1</v>
          </cell>
          <cell r="B3">
            <v>36192</v>
          </cell>
        </row>
        <row r="4">
          <cell r="A4">
            <v>2</v>
          </cell>
          <cell r="B4">
            <v>36220</v>
          </cell>
        </row>
        <row r="5">
          <cell r="A5">
            <v>3</v>
          </cell>
          <cell r="B5">
            <v>36251</v>
          </cell>
          <cell r="C5">
            <v>579764725</v>
          </cell>
          <cell r="F5">
            <v>579764725</v>
          </cell>
        </row>
        <row r="6">
          <cell r="A6">
            <v>4</v>
          </cell>
          <cell r="B6">
            <v>36281</v>
          </cell>
          <cell r="C6">
            <v>566116643</v>
          </cell>
          <cell r="F6">
            <v>566116643</v>
          </cell>
        </row>
        <row r="7">
          <cell r="A7">
            <v>5</v>
          </cell>
          <cell r="B7">
            <v>36312</v>
          </cell>
          <cell r="C7">
            <v>581651546</v>
          </cell>
          <cell r="F7">
            <v>581651546</v>
          </cell>
        </row>
        <row r="8">
          <cell r="A8">
            <v>6</v>
          </cell>
          <cell r="B8">
            <v>36342</v>
          </cell>
          <cell r="C8">
            <v>1619370374</v>
          </cell>
          <cell r="F8">
            <v>1619370374</v>
          </cell>
        </row>
        <row r="9">
          <cell r="A9">
            <v>7</v>
          </cell>
          <cell r="B9">
            <v>36373</v>
          </cell>
          <cell r="C9">
            <v>1532000000</v>
          </cell>
          <cell r="F9">
            <v>1532000000</v>
          </cell>
        </row>
        <row r="10">
          <cell r="A10">
            <v>8</v>
          </cell>
          <cell r="B10">
            <v>36404</v>
          </cell>
          <cell r="C10">
            <v>1171000000</v>
          </cell>
          <cell r="F10">
            <v>1171000000</v>
          </cell>
        </row>
        <row r="11">
          <cell r="A11">
            <v>9</v>
          </cell>
          <cell r="B11">
            <v>36434</v>
          </cell>
          <cell r="C11">
            <v>127000000</v>
          </cell>
          <cell r="F11">
            <v>127000000</v>
          </cell>
        </row>
        <row r="12">
          <cell r="A12">
            <v>10</v>
          </cell>
          <cell r="B12">
            <v>36465</v>
          </cell>
          <cell r="C12">
            <v>1088000000</v>
          </cell>
          <cell r="F12">
            <v>1088000000</v>
          </cell>
        </row>
        <row r="13">
          <cell r="A13">
            <v>11</v>
          </cell>
          <cell r="B13">
            <v>36495</v>
          </cell>
          <cell r="C13">
            <v>951000000</v>
          </cell>
          <cell r="F13">
            <v>951000000</v>
          </cell>
        </row>
        <row r="14">
          <cell r="A14">
            <v>12</v>
          </cell>
          <cell r="B14">
            <v>36526</v>
          </cell>
          <cell r="C14">
            <v>940000000</v>
          </cell>
          <cell r="F14">
            <v>940000000</v>
          </cell>
        </row>
        <row r="15">
          <cell r="A15">
            <v>13</v>
          </cell>
          <cell r="B15">
            <v>36557</v>
          </cell>
          <cell r="C15">
            <v>1121155609</v>
          </cell>
          <cell r="F15">
            <v>1121155609</v>
          </cell>
        </row>
      </sheetData>
      <sheetData sheetId="23"/>
      <sheetData sheetId="24">
        <row r="6">
          <cell r="A6" t="str">
            <v>ACTA No</v>
          </cell>
          <cell r="B6" t="str">
            <v>MES</v>
          </cell>
          <cell r="C6" t="str">
            <v>VALOR BASICO</v>
          </cell>
          <cell r="D6" t="str">
            <v>VR RETENIDO (5% DEL BASICO)</v>
          </cell>
          <cell r="E6" t="str">
            <v>AJUSTE</v>
          </cell>
          <cell r="F6" t="str">
            <v>VR TOTAL</v>
          </cell>
          <cell r="G6" t="str">
            <v>VR_ ACUMULADO</v>
          </cell>
          <cell r="H6" t="str">
            <v>AMORT ANTICIPO</v>
          </cell>
          <cell r="I6" t="str">
            <v>SALDO DE REGISTRO</v>
          </cell>
        </row>
        <row r="7">
          <cell r="A7">
            <v>1</v>
          </cell>
          <cell r="B7">
            <v>35916</v>
          </cell>
          <cell r="C7">
            <v>0</v>
          </cell>
          <cell r="E7">
            <v>0</v>
          </cell>
          <cell r="F7">
            <v>0</v>
          </cell>
          <cell r="G7">
            <v>0</v>
          </cell>
          <cell r="H7">
            <v>0</v>
          </cell>
          <cell r="I7">
            <v>6871070601</v>
          </cell>
        </row>
        <row r="8">
          <cell r="A8">
            <v>2</v>
          </cell>
          <cell r="B8">
            <v>35947</v>
          </cell>
          <cell r="C8">
            <v>0</v>
          </cell>
          <cell r="E8">
            <v>0</v>
          </cell>
          <cell r="F8">
            <v>0</v>
          </cell>
          <cell r="G8">
            <v>0</v>
          </cell>
          <cell r="H8">
            <v>0</v>
          </cell>
          <cell r="I8">
            <v>6871070601</v>
          </cell>
        </row>
        <row r="9">
          <cell r="A9">
            <v>3</v>
          </cell>
          <cell r="B9">
            <v>35977</v>
          </cell>
          <cell r="C9">
            <v>151852520</v>
          </cell>
          <cell r="E9">
            <v>10684725</v>
          </cell>
          <cell r="F9">
            <v>162537245</v>
          </cell>
          <cell r="G9">
            <v>162537245</v>
          </cell>
          <cell r="H9">
            <v>37963130</v>
          </cell>
          <cell r="I9">
            <v>6708533356</v>
          </cell>
        </row>
        <row r="10">
          <cell r="A10">
            <v>4</v>
          </cell>
          <cell r="B10">
            <v>36009</v>
          </cell>
          <cell r="C10">
            <v>369940520</v>
          </cell>
          <cell r="E10">
            <v>26029911</v>
          </cell>
          <cell r="F10">
            <v>395970431</v>
          </cell>
          <cell r="G10">
            <v>558507676</v>
          </cell>
          <cell r="H10">
            <v>92485130</v>
          </cell>
          <cell r="I10">
            <v>6150025680</v>
          </cell>
        </row>
        <row r="11">
          <cell r="A11">
            <v>5</v>
          </cell>
          <cell r="B11">
            <v>36039</v>
          </cell>
          <cell r="C11">
            <v>432485690</v>
          </cell>
          <cell r="E11">
            <v>30430731</v>
          </cell>
          <cell r="F11">
            <v>462916421</v>
          </cell>
          <cell r="G11">
            <v>1021424097</v>
          </cell>
        </row>
        <row r="12">
          <cell r="A12">
            <v>6</v>
          </cell>
          <cell r="B12">
            <v>36069</v>
          </cell>
          <cell r="C12">
            <v>486994010</v>
          </cell>
          <cell r="E12">
            <v>34266118</v>
          </cell>
          <cell r="F12">
            <v>521260128</v>
          </cell>
          <cell r="G12">
            <v>1542684225</v>
          </cell>
        </row>
        <row r="13">
          <cell r="A13">
            <v>7</v>
          </cell>
          <cell r="B13">
            <v>36100</v>
          </cell>
          <cell r="C13">
            <v>464746690</v>
          </cell>
          <cell r="E13">
            <v>32700733</v>
          </cell>
        </row>
        <row r="14">
          <cell r="A14">
            <v>8</v>
          </cell>
          <cell r="B14">
            <v>36130</v>
          </cell>
          <cell r="C14">
            <v>378571030</v>
          </cell>
          <cell r="E14">
            <v>26637206</v>
          </cell>
        </row>
        <row r="15">
          <cell r="A15">
            <v>9</v>
          </cell>
          <cell r="B15">
            <v>36161</v>
          </cell>
          <cell r="C15">
            <v>685547150</v>
          </cell>
          <cell r="E15">
            <v>48236610</v>
          </cell>
        </row>
        <row r="16">
          <cell r="A16">
            <v>10</v>
          </cell>
          <cell r="B16">
            <v>36192</v>
          </cell>
          <cell r="C16">
            <v>690089000</v>
          </cell>
          <cell r="E16">
            <v>48556391</v>
          </cell>
        </row>
        <row r="17">
          <cell r="A17">
            <v>11</v>
          </cell>
          <cell r="B17">
            <v>36220</v>
          </cell>
          <cell r="C17">
            <v>904783770</v>
          </cell>
          <cell r="E17">
            <v>63662848</v>
          </cell>
        </row>
        <row r="18">
          <cell r="A18">
            <v>12</v>
          </cell>
          <cell r="B18">
            <v>36251</v>
          </cell>
          <cell r="C18">
            <v>732753290</v>
          </cell>
          <cell r="E18">
            <v>51558353</v>
          </cell>
        </row>
        <row r="19">
          <cell r="A19">
            <v>13</v>
          </cell>
          <cell r="B19">
            <v>36281</v>
          </cell>
          <cell r="C19">
            <v>869875720</v>
          </cell>
          <cell r="E19">
            <v>61206633</v>
          </cell>
        </row>
        <row r="20">
          <cell r="A20">
            <v>14</v>
          </cell>
          <cell r="B20">
            <v>36312</v>
          </cell>
          <cell r="C20">
            <v>795649850</v>
          </cell>
          <cell r="E20">
            <v>99167804</v>
          </cell>
        </row>
        <row r="21">
          <cell r="A21">
            <v>15</v>
          </cell>
          <cell r="B21">
            <v>36342</v>
          </cell>
          <cell r="C21">
            <v>494110090</v>
          </cell>
          <cell r="E21">
            <v>61584637</v>
          </cell>
        </row>
        <row r="22">
          <cell r="A22">
            <v>16</v>
          </cell>
          <cell r="B22">
            <v>36373</v>
          </cell>
          <cell r="C22">
            <v>181945850</v>
          </cell>
          <cell r="E22">
            <v>22677273</v>
          </cell>
        </row>
        <row r="23">
          <cell r="D23" t="str">
            <v xml:space="preserve">reclamaciones </v>
          </cell>
          <cell r="E23">
            <v>420959293</v>
          </cell>
        </row>
      </sheetData>
      <sheetData sheetId="25"/>
      <sheetData sheetId="26">
        <row r="2">
          <cell r="A2" t="str">
            <v>ACTA No</v>
          </cell>
          <cell r="B2" t="str">
            <v>MES</v>
          </cell>
          <cell r="C2" t="str">
            <v>VALOR BASICO</v>
          </cell>
          <cell r="D2" t="str">
            <v>AJ_ PROVISIONAL</v>
          </cell>
          <cell r="E2" t="str">
            <v>AJ_ DEFINITIVO</v>
          </cell>
          <cell r="F2" t="str">
            <v>VR_ TOTAL</v>
          </cell>
          <cell r="G2" t="str">
            <v>VR_ ACUMULADO</v>
          </cell>
        </row>
        <row r="4">
          <cell r="A4">
            <v>1</v>
          </cell>
          <cell r="B4">
            <v>36373</v>
          </cell>
          <cell r="C4">
            <v>113441274</v>
          </cell>
          <cell r="D4">
            <v>0</v>
          </cell>
          <cell r="E4">
            <v>0</v>
          </cell>
          <cell r="F4">
            <v>113441274</v>
          </cell>
          <cell r="G4">
            <v>113441274</v>
          </cell>
        </row>
        <row r="5">
          <cell r="A5">
            <v>2</v>
          </cell>
          <cell r="B5">
            <v>36404</v>
          </cell>
          <cell r="C5">
            <v>200444195</v>
          </cell>
          <cell r="D5">
            <v>0</v>
          </cell>
          <cell r="E5">
            <v>0</v>
          </cell>
          <cell r="F5">
            <v>200444195</v>
          </cell>
          <cell r="G5">
            <v>313885469</v>
          </cell>
        </row>
        <row r="6">
          <cell r="A6">
            <v>3</v>
          </cell>
          <cell r="B6">
            <v>36434</v>
          </cell>
          <cell r="C6">
            <v>308871217</v>
          </cell>
          <cell r="D6">
            <v>0</v>
          </cell>
          <cell r="E6">
            <v>0</v>
          </cell>
          <cell r="F6">
            <v>308871217</v>
          </cell>
          <cell r="G6">
            <v>622756686</v>
          </cell>
        </row>
        <row r="7">
          <cell r="A7">
            <v>4</v>
          </cell>
          <cell r="B7">
            <v>36465</v>
          </cell>
          <cell r="C7">
            <v>487999018</v>
          </cell>
          <cell r="D7">
            <v>0</v>
          </cell>
          <cell r="E7">
            <v>0</v>
          </cell>
          <cell r="F7">
            <v>487999018</v>
          </cell>
          <cell r="G7">
            <v>1110755704</v>
          </cell>
        </row>
        <row r="8">
          <cell r="A8">
            <v>5</v>
          </cell>
          <cell r="B8">
            <v>36495</v>
          </cell>
          <cell r="C8">
            <v>153077002</v>
          </cell>
          <cell r="D8">
            <v>0</v>
          </cell>
          <cell r="E8">
            <v>0</v>
          </cell>
          <cell r="F8">
            <v>153077002</v>
          </cell>
          <cell r="G8">
            <v>1263832706</v>
          </cell>
        </row>
        <row r="9">
          <cell r="A9">
            <v>6</v>
          </cell>
          <cell r="B9">
            <v>36526</v>
          </cell>
          <cell r="C9">
            <v>297557707</v>
          </cell>
          <cell r="D9">
            <v>0</v>
          </cell>
          <cell r="E9">
            <v>0</v>
          </cell>
          <cell r="F9">
            <v>297557707</v>
          </cell>
          <cell r="G9">
            <v>1561390413</v>
          </cell>
        </row>
        <row r="10">
          <cell r="A10">
            <v>7</v>
          </cell>
          <cell r="B10">
            <v>36557</v>
          </cell>
          <cell r="C10">
            <v>141509952</v>
          </cell>
          <cell r="D10">
            <v>0</v>
          </cell>
          <cell r="E10">
            <v>0</v>
          </cell>
          <cell r="F10">
            <v>141509952</v>
          </cell>
          <cell r="G10">
            <v>1702900365</v>
          </cell>
        </row>
        <row r="11">
          <cell r="A11">
            <v>8</v>
          </cell>
          <cell r="B11">
            <v>36586</v>
          </cell>
          <cell r="C11">
            <v>196997004</v>
          </cell>
          <cell r="D11">
            <v>0</v>
          </cell>
          <cell r="E11">
            <v>0</v>
          </cell>
          <cell r="F11">
            <v>196997004</v>
          </cell>
          <cell r="G11">
            <v>1899897369</v>
          </cell>
        </row>
        <row r="15">
          <cell r="A15" t="str">
            <v>TOTAL</v>
          </cell>
          <cell r="C15">
            <v>1899897369</v>
          </cell>
          <cell r="F15">
            <v>1899897369</v>
          </cell>
        </row>
        <row r="17">
          <cell r="A17" t="str">
            <v>INVIAS</v>
          </cell>
        </row>
        <row r="18">
          <cell r="A18" t="str">
            <v>ACTA No</v>
          </cell>
          <cell r="B18" t="str">
            <v>MES</v>
          </cell>
          <cell r="C18" t="str">
            <v>VALOR BASICO</v>
          </cell>
          <cell r="D18" t="str">
            <v>AJ_ PROVISIONAL</v>
          </cell>
          <cell r="E18" t="str">
            <v>AJ_ DEFINITIVO</v>
          </cell>
          <cell r="F18" t="str">
            <v>VR_ TOTAL</v>
          </cell>
          <cell r="G18" t="str">
            <v>VR_ ACUMULADO</v>
          </cell>
        </row>
      </sheetData>
      <sheetData sheetId="27">
        <row r="1">
          <cell r="A1" t="str">
            <v>ACTA No</v>
          </cell>
          <cell r="B1" t="str">
            <v>MES</v>
          </cell>
          <cell r="C1" t="str">
            <v>VALOR BASICO</v>
          </cell>
          <cell r="D1" t="str">
            <v>AJ_ PROVISIONAL</v>
          </cell>
          <cell r="E1" t="str">
            <v>AJ_ DEFINITIVO</v>
          </cell>
          <cell r="F1" t="str">
            <v>OTROS</v>
          </cell>
          <cell r="G1" t="str">
            <v xml:space="preserve">VR_ TOTAL OBRA </v>
          </cell>
          <cell r="H1" t="str">
            <v>Otra Facturación</v>
          </cell>
          <cell r="I1" t="str">
            <v xml:space="preserve">VR_ </v>
          </cell>
          <cell r="J1" t="str">
            <v>TOTAL</v>
          </cell>
        </row>
        <row r="2">
          <cell r="A2">
            <v>1</v>
          </cell>
          <cell r="B2">
            <v>36557</v>
          </cell>
          <cell r="C2">
            <v>216893340</v>
          </cell>
          <cell r="D2">
            <v>3930540.25</v>
          </cell>
          <cell r="E2">
            <v>6927673.790000001</v>
          </cell>
          <cell r="G2">
            <v>227751554.03999999</v>
          </cell>
          <cell r="H2">
            <v>114585500</v>
          </cell>
          <cell r="I2">
            <v>227751554.03999999</v>
          </cell>
          <cell r="J2">
            <v>342337054.03999996</v>
          </cell>
        </row>
        <row r="3">
          <cell r="A3">
            <v>2</v>
          </cell>
          <cell r="B3">
            <v>36586</v>
          </cell>
          <cell r="C3">
            <v>360431002</v>
          </cell>
          <cell r="D3">
            <v>10785152.890000001</v>
          </cell>
          <cell r="E3">
            <v>667231.19999999995</v>
          </cell>
          <cell r="G3">
            <v>371883386.08999997</v>
          </cell>
          <cell r="H3">
            <v>23572500</v>
          </cell>
          <cell r="I3">
            <v>599634940.13</v>
          </cell>
          <cell r="J3">
            <v>395455886.08999997</v>
          </cell>
        </row>
        <row r="4">
          <cell r="A4">
            <v>3</v>
          </cell>
          <cell r="B4">
            <v>36617</v>
          </cell>
          <cell r="C4">
            <v>618863748</v>
          </cell>
          <cell r="D4">
            <v>24425686.260000002</v>
          </cell>
          <cell r="E4">
            <v>3135381.9699999802</v>
          </cell>
          <cell r="G4">
            <v>646424816.23000002</v>
          </cell>
          <cell r="I4">
            <v>1246059756.3600001</v>
          </cell>
          <cell r="J4">
            <v>646424816.23000002</v>
          </cell>
        </row>
        <row r="5">
          <cell r="A5">
            <v>4</v>
          </cell>
          <cell r="B5">
            <v>36647</v>
          </cell>
          <cell r="C5">
            <v>1032722527.7</v>
          </cell>
          <cell r="D5">
            <v>63704151.969999999</v>
          </cell>
          <cell r="E5">
            <v>27125380.499999985</v>
          </cell>
          <cell r="G5">
            <v>1123552060.1700001</v>
          </cell>
          <cell r="H5">
            <v>10583000</v>
          </cell>
          <cell r="I5">
            <v>2369611816.5300002</v>
          </cell>
          <cell r="J5">
            <v>1134135060.1700001</v>
          </cell>
        </row>
        <row r="6">
          <cell r="A6">
            <v>5</v>
          </cell>
          <cell r="B6">
            <v>36678</v>
          </cell>
          <cell r="C6">
            <v>1024514044.8</v>
          </cell>
          <cell r="D6">
            <v>106436306.73</v>
          </cell>
          <cell r="E6">
            <v>16225153.719999969</v>
          </cell>
          <cell r="G6">
            <v>1147175505.25</v>
          </cell>
          <cell r="I6">
            <v>3516787321.7800002</v>
          </cell>
          <cell r="J6">
            <v>1147175505.25</v>
          </cell>
        </row>
        <row r="7">
          <cell r="A7">
            <v>6</v>
          </cell>
          <cell r="B7">
            <v>36708</v>
          </cell>
          <cell r="C7">
            <v>694099626</v>
          </cell>
          <cell r="D7">
            <v>94002133.900000006</v>
          </cell>
          <cell r="G7">
            <v>788101759.89999998</v>
          </cell>
          <cell r="I7">
            <v>4304889081.6800003</v>
          </cell>
          <cell r="J7">
            <v>788101759.89999998</v>
          </cell>
        </row>
        <row r="8">
          <cell r="A8">
            <v>7</v>
          </cell>
          <cell r="B8">
            <v>36739</v>
          </cell>
          <cell r="C8">
            <v>91545610.299999997</v>
          </cell>
          <cell r="D8">
            <v>25608053.570000008</v>
          </cell>
          <cell r="G8">
            <v>117153663.87</v>
          </cell>
          <cell r="I8">
            <v>4422042745.5500002</v>
          </cell>
          <cell r="J8">
            <v>117153663.87</v>
          </cell>
        </row>
        <row r="9">
          <cell r="A9">
            <v>8</v>
          </cell>
          <cell r="B9">
            <v>36770</v>
          </cell>
          <cell r="G9">
            <v>0</v>
          </cell>
          <cell r="H9">
            <v>70000000</v>
          </cell>
          <cell r="I9">
            <v>4422042745.5500002</v>
          </cell>
          <cell r="J9">
            <v>70000000</v>
          </cell>
        </row>
        <row r="10">
          <cell r="A10">
            <v>9</v>
          </cell>
          <cell r="B10">
            <v>36800</v>
          </cell>
          <cell r="G10">
            <v>0</v>
          </cell>
          <cell r="I10">
            <v>4422042745.5500002</v>
          </cell>
          <cell r="J10">
            <v>0</v>
          </cell>
        </row>
        <row r="11">
          <cell r="A11">
            <v>10</v>
          </cell>
          <cell r="B11">
            <v>36831</v>
          </cell>
          <cell r="G11">
            <v>0</v>
          </cell>
          <cell r="I11">
            <v>4422042745.5500002</v>
          </cell>
          <cell r="J11">
            <v>0</v>
          </cell>
        </row>
        <row r="12">
          <cell r="A12">
            <v>11</v>
          </cell>
          <cell r="B12">
            <v>36861</v>
          </cell>
          <cell r="C12">
            <v>1620419050.7</v>
          </cell>
          <cell r="D12">
            <v>369805488.80000001</v>
          </cell>
          <cell r="E12">
            <v>3398302.66</v>
          </cell>
          <cell r="G12">
            <v>1993622842.1600001</v>
          </cell>
          <cell r="I12">
            <v>6415665587.71</v>
          </cell>
          <cell r="J12">
            <v>1993622842.1600001</v>
          </cell>
        </row>
        <row r="13">
          <cell r="A13">
            <v>12</v>
          </cell>
          <cell r="B13">
            <v>36892</v>
          </cell>
          <cell r="C13">
            <v>728989391</v>
          </cell>
          <cell r="D13">
            <v>229235522</v>
          </cell>
          <cell r="G13">
            <v>958224913</v>
          </cell>
          <cell r="H13">
            <v>20829026</v>
          </cell>
          <cell r="I13">
            <v>7373890500.71</v>
          </cell>
          <cell r="J13">
            <v>979053939</v>
          </cell>
        </row>
      </sheetData>
      <sheetData sheetId="28"/>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row r="49">
          <cell r="S49"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221">
          <cell r="S221">
            <v>77.811111111111117</v>
          </cell>
        </row>
        <row r="222">
          <cell r="S222">
            <v>80.575757575757592</v>
          </cell>
        </row>
        <row r="223">
          <cell r="S223">
            <v>76.205009451795846</v>
          </cell>
        </row>
        <row r="260">
          <cell r="S260" t="str">
            <v xml:space="preserve">Volumen  produccion acumulado del dia  40 m Volumen acumulado total 16866         . </v>
          </cell>
        </row>
        <row r="261">
          <cell r="S261" t="str">
            <v xml:space="preserve">Volumen  produccion acumulada del dia  105 m Volumen acumulado total 16971         . </v>
          </cell>
        </row>
        <row r="262">
          <cell r="S262" t="str">
            <v xml:space="preserve">Volumen  produccion acumulada del dia  220 m Volumen acumulado total 17186         . </v>
          </cell>
        </row>
        <row r="263">
          <cell r="S263" t="str">
            <v xml:space="preserve">Volumen  produccion acumulada del dia  358 m Volumen acumulado total 17224         . </v>
          </cell>
        </row>
        <row r="264">
          <cell r="S264" t="str">
            <v>Volumen  produccion acumulada del dia  100 m Volumen acumulado total 17324.</v>
          </cell>
        </row>
        <row r="265">
          <cell r="S265" t="str">
            <v>Volumen  produccion acumulada del dia  220 m Volumen acumulado total 17444.</v>
          </cell>
        </row>
        <row r="266">
          <cell r="S266" t="str">
            <v>Volumen  produccion acumulada del dia  423 m Volumen acumulado total 17647.</v>
          </cell>
        </row>
        <row r="267">
          <cell r="S267" t="str">
            <v>Volumen  produccion acumulada del dia  90 m Volumen acumulado total 17737.</v>
          </cell>
        </row>
        <row r="268">
          <cell r="S268" t="str">
            <v>Volumen  produccion acumulada del dia  190 m Volumen acumulado total 17837.</v>
          </cell>
        </row>
        <row r="269">
          <cell r="S269" t="str">
            <v>Volumen  produccion acumulada del dia  299 m Volumen acumulado total 17946.</v>
          </cell>
        </row>
        <row r="270">
          <cell r="S270" t="str">
            <v>Volumen  produccion acumulada del dia  60 m Volumen acumulado total 18006.</v>
          </cell>
        </row>
        <row r="271">
          <cell r="S271" t="str">
            <v>Volumen  produccion acumulada del dia  130 m Volumen acumulado total 18076.</v>
          </cell>
        </row>
        <row r="272">
          <cell r="S272" t="str">
            <v>Volumen  produccion acumulada del dia  260 m Volumen acumulado total 18206.</v>
          </cell>
        </row>
        <row r="273">
          <cell r="S273" t="str">
            <v>Volumen  produccion acumulada del dia  260 m Volumen acumulado total 18206.</v>
          </cell>
        </row>
        <row r="274">
          <cell r="S274" t="str">
            <v>Volumen  produccion acumulada del dia  260 m Volumen acumulado total 18206.</v>
          </cell>
        </row>
        <row r="275">
          <cell r="S275" t="str">
            <v>Volumen  produccion acumulada del dia  120 m Volumen acumulado total 18326.</v>
          </cell>
        </row>
        <row r="276">
          <cell r="S276" t="str">
            <v>Volumen  produccion acumulada del dia  250 m Volumen acumulado total 18456.</v>
          </cell>
        </row>
        <row r="277">
          <cell r="S277" t="str">
            <v>Volumen  produccion acumulada del dia  455 m Volumen acumulado total 18661.</v>
          </cell>
        </row>
        <row r="278">
          <cell r="S278" t="str">
            <v>Volumen  produccion acumulada del dia  455 m Volumen acumulado total 18661.</v>
          </cell>
        </row>
        <row r="279">
          <cell r="S279" t="str">
            <v>Volumen  produccion acumulada del dia  455 m Volumen acumulado total 18661.</v>
          </cell>
        </row>
        <row r="280">
          <cell r="S280" t="str">
            <v>Volumen  produccion acumulada del dia  455 m Volumen acumulado total 18661.</v>
          </cell>
        </row>
        <row r="281">
          <cell r="S281" t="str">
            <v>Volumen  produccion acumulada del dia  80 m Volumen acumulado total 18741.</v>
          </cell>
        </row>
        <row r="282">
          <cell r="S282" t="str">
            <v>Volumen  produccion acumulada del dia 190 m Volumen acumulado total 18851.</v>
          </cell>
        </row>
        <row r="283">
          <cell r="S283" t="str">
            <v>Volumen  produccion acumulada del dia 320 m Volumen acumulado total 18974.</v>
          </cell>
        </row>
        <row r="284">
          <cell r="S284" t="str">
            <v>Volumen  produccion acumulada del dia 633 m Volumen acumulado total 19294.</v>
          </cell>
        </row>
        <row r="285">
          <cell r="S285" t="str">
            <v>Volumen  produccion acumulada del dia 633 m Volumen acumulado total 19294.</v>
          </cell>
        </row>
        <row r="286">
          <cell r="S286" t="str">
            <v>Volumen  produccion acumulada del dia 633 m Volumen acumulado total 19294.</v>
          </cell>
        </row>
        <row r="287">
          <cell r="S287" t="str">
            <v>Volumen  produccion acumulada del dia 633 m Volumen acumulado total 19294.</v>
          </cell>
        </row>
        <row r="288">
          <cell r="S288" t="str">
            <v>Volumen  produccion acumulada del dia 80 m Volumen acumulado total 19374.</v>
          </cell>
        </row>
        <row r="289">
          <cell r="S289" t="str">
            <v>Volumen  produccion acumulada del dia 150 m Volumen acumulado total 19444.</v>
          </cell>
        </row>
        <row r="290">
          <cell r="S290" t="str">
            <v>Volumen  produccion acumulada del dia 220 m Volumen acumulado total 19514.</v>
          </cell>
        </row>
        <row r="291">
          <cell r="S291" t="str">
            <v>Volumen  produccion acumulada del dia 293 m Volumen acumulado total 19587.</v>
          </cell>
        </row>
        <row r="292">
          <cell r="S292" t="str">
            <v>Volumen  produccion acumulada del dia 293 m Volumen acumulado total 19587.</v>
          </cell>
        </row>
        <row r="293">
          <cell r="S293" t="str">
            <v>Volumen  produccion acumulada del dia 80 m Volumen acumulado total 19667.</v>
          </cell>
        </row>
        <row r="294">
          <cell r="S294" t="str">
            <v>Volumen  produccion acumulada del dia 130 m Volumen acumulado total 19717.</v>
          </cell>
        </row>
        <row r="295">
          <cell r="S295" t="str">
            <v>Volumen  produccion acumulada del dia 200 m Volumen acumulado total 19787.</v>
          </cell>
        </row>
        <row r="296">
          <cell r="S296" t="str">
            <v>Volumen  produccion acumulada del dia 380 m Volumen acumulado total 19967.</v>
          </cell>
        </row>
        <row r="297">
          <cell r="S297" t="str">
            <v>Volumen  produccion acumulada del dia 380 m Volumen acumulado total 19967.</v>
          </cell>
        </row>
        <row r="298">
          <cell r="S298" t="str">
            <v>Volumen  produccion acumulada del dia 380 m Volumen acumulado total 19967.</v>
          </cell>
        </row>
        <row r="299">
          <cell r="S299" t="str">
            <v>Volumen  produccion acumulada del dia 380 m Volumen acumulado total 19967.</v>
          </cell>
        </row>
        <row r="300">
          <cell r="S300" t="str">
            <v>Volumen  produccion acumulada del dia 438 m Volumen acumulado total 20405.</v>
          </cell>
        </row>
        <row r="301">
          <cell r="S301" t="str">
            <v>Volumen  produccion acumulada del dia 438 m Volumen acumulado total 20405.</v>
          </cell>
        </row>
        <row r="302">
          <cell r="S302" t="str">
            <v>Volumen  produccion acumulada del dia 438 m Volumen acumulado total 20405.</v>
          </cell>
        </row>
        <row r="303">
          <cell r="S303" t="str">
            <v>Volumen  produccion acumulada del dia 438 m Volumen acumulado total 20405.</v>
          </cell>
        </row>
        <row r="304">
          <cell r="S304" t="str">
            <v>Volumen  produccion acumulada del dia 438 m Volumen acumulado total 20405.</v>
          </cell>
        </row>
        <row r="305">
          <cell r="S305" t="str">
            <v>Volumen  produccion acumulada del dia 492 m Volumen acumulado total 20897.</v>
          </cell>
        </row>
        <row r="306">
          <cell r="S306" t="str">
            <v>Volumen  produccion acumulada del dia 492 m Volumen acumulado total 20897.</v>
          </cell>
        </row>
        <row r="307">
          <cell r="S307" t="str">
            <v>Volumen  produccion acumulada del dia 492 m Volumen acumulado total 20897.</v>
          </cell>
        </row>
        <row r="308">
          <cell r="S308" t="str">
            <v>Volumen  produccion acumulada del dia 492 m Volumen acumulado total 20897.</v>
          </cell>
        </row>
        <row r="309">
          <cell r="S309" t="str">
            <v>Volumen  produccion acumulada del dia 492 m Volumen acumulado total 20897.</v>
          </cell>
        </row>
        <row r="310">
          <cell r="S310" t="str">
            <v>Volumen  produccion acumulada del dia 492 m Volumen acumulado total 20897.</v>
          </cell>
        </row>
        <row r="311">
          <cell r="S311" t="str">
            <v>Volumen  produccion acumulada del dia 492 m Volumen acumulado total 20897.</v>
          </cell>
        </row>
        <row r="312">
          <cell r="S312" t="str">
            <v>Volumen  produccion acumulada del dia 220 m Volumen acumulado total 21117.</v>
          </cell>
        </row>
        <row r="313">
          <cell r="S313" t="str">
            <v>Volumen  produccion acumulada del dia 220 m Volumen acumulado total 21117.</v>
          </cell>
        </row>
        <row r="314">
          <cell r="S314" t="str">
            <v>Volumen  produccion acumulada del dia 220 m Volumen acumulado total 21117.</v>
          </cell>
        </row>
        <row r="315">
          <cell r="S315" t="str">
            <v>Volumen  produccion acumulada del dia 220 m Volumen acumulado total 21117.</v>
          </cell>
        </row>
        <row r="316">
          <cell r="S316" t="str">
            <v>Volumen  produccion acumulada del dia 220 m Volumen acumulado total 21117.</v>
          </cell>
        </row>
        <row r="317">
          <cell r="S317" t="str">
            <v>Volumen  mezcla producida en el  dia 164 m Volumen acumulado total 21281.</v>
          </cell>
        </row>
        <row r="318">
          <cell r="S318" t="str">
            <v>Volumen  mezcla producida en el  dia 164 m Volumen acumulado total 21281.</v>
          </cell>
        </row>
        <row r="319">
          <cell r="S319" t="str">
            <v>Volumen  mezcla producida en el  dia 164 m Volumen acumulado total 21281.</v>
          </cell>
        </row>
        <row r="320">
          <cell r="S320" t="str">
            <v>Volumen  mezcla producida en el  dia 164 m Volumen acumulado total 21281.</v>
          </cell>
        </row>
        <row r="321">
          <cell r="S321" t="str">
            <v>Volumen  mezcla producida en el  dia 164 m Volumen acumulado total 21281.</v>
          </cell>
        </row>
        <row r="322">
          <cell r="S322" t="str">
            <v>Volumen  mezcla producida en el  dia 417 m Volumen acumulado total 21698.</v>
          </cell>
        </row>
        <row r="323">
          <cell r="S323" t="str">
            <v>Volumen  mezcla producida en el  dia 417 m Volumen acumulado total 21698.</v>
          </cell>
        </row>
        <row r="324">
          <cell r="S324" t="str">
            <v>Volumen  mezcla producida en el  dia 206 m Volumen acumulado total 21904.</v>
          </cell>
        </row>
        <row r="325">
          <cell r="S325" t="str">
            <v>Volumen  mezcla producida en el  dia 178 m Volumen acumulado total 22082.</v>
          </cell>
        </row>
        <row r="326">
          <cell r="S326" t="str">
            <v>Volumen  mezcla producida en el  dia 125 m Volumen acumulado total 22207.</v>
          </cell>
        </row>
        <row r="327">
          <cell r="S327" t="str">
            <v>Volumen  mezcla producida en el  dia 285 m Volumen acumulado total 22492.</v>
          </cell>
        </row>
        <row r="328">
          <cell r="S328" t="str">
            <v>Volumen mezcla producida en el  dia 425 m Volumen acumulado total 22917.</v>
          </cell>
        </row>
        <row r="329">
          <cell r="S329" t="str">
            <v>Volumen mezcla producida en el  dia 425 m Volumen acumulado total 22917.</v>
          </cell>
        </row>
        <row r="330">
          <cell r="S330" t="str">
            <v>Volumen mezcla producida en el  dia 425 m Volumen acumulado total 22917.</v>
          </cell>
        </row>
        <row r="331">
          <cell r="S331" t="str">
            <v>Volumen mezcla producida en el  dia 425 m Volumen acumulado total 22917.</v>
          </cell>
        </row>
        <row r="332">
          <cell r="S332" t="str">
            <v>Volumen mezcla producida en el  dia 64 m Volumen acumulado total 22981.</v>
          </cell>
        </row>
        <row r="333">
          <cell r="S333" t="str">
            <v>Volumen mezcla producida en el  dia 398 m Volumen acumulado total 23379.</v>
          </cell>
        </row>
        <row r="334">
          <cell r="S334" t="str">
            <v>Volumen mezcla producida en el  dia 398 m Volumen acumulado total 23379.</v>
          </cell>
        </row>
        <row r="335">
          <cell r="S335" t="str">
            <v>Volumen mezcla producida en el  dia 219 m Volumen acumulado total 23598.</v>
          </cell>
        </row>
        <row r="336">
          <cell r="S336" t="str">
            <v>Volumen mezcla producida en el  dia 219 m Volumen acumulado total 23598.</v>
          </cell>
        </row>
        <row r="337">
          <cell r="S337" t="str">
            <v>Volumen mezcla producida en el  dia 545 m Volumen acumulado total 24143.</v>
          </cell>
        </row>
        <row r="338">
          <cell r="S338" t="str">
            <v>Volumen mezcla producida en el  dia 545 m Volumen acumulado total 24143.</v>
          </cell>
        </row>
        <row r="339">
          <cell r="S339" t="str">
            <v>Volumen mezcla producida en el  dia 545 m Volumen acumulado total 24143.</v>
          </cell>
        </row>
        <row r="340">
          <cell r="S340" t="str">
            <v>Volumen mezcla producida en el  dia 235 m Volumen acumulado total 24378.</v>
          </cell>
        </row>
        <row r="341">
          <cell r="S341" t="str">
            <v>Volumen mezcla producida en el  dia 235 m Volumen acumulado total 24378.</v>
          </cell>
        </row>
        <row r="342">
          <cell r="S342" t="str">
            <v>Volumen mezcla producida en el  dia 68 m Volumen acumulado total 24446.</v>
          </cell>
        </row>
        <row r="343">
          <cell r="S343" t="str">
            <v>Volumen mezcla producida en el  dia 68 m Volumen acumulado total 24446.</v>
          </cell>
        </row>
        <row r="344">
          <cell r="S344" t="str">
            <v>Volumen mezcla producida en el  dia 126 m Volumen acumulado total 24572.</v>
          </cell>
        </row>
        <row r="345">
          <cell r="S345" t="str">
            <v>Volumen mezcla producida en el  dia 126 m Volumen acumulado total 24572.</v>
          </cell>
        </row>
        <row r="346">
          <cell r="S346" t="str">
            <v>Volumen mezcla producida en el  dia 359 m Volumen acumulado total 24931.</v>
          </cell>
        </row>
        <row r="347">
          <cell r="S347" t="str">
            <v>Volumen mezcla producida en el  dia 359 m Volumen acumulado total 24931.</v>
          </cell>
        </row>
        <row r="348">
          <cell r="S348" t="str">
            <v>Volumen mezcla producida en el  dia 359 m Volumen acumulado total 24931.</v>
          </cell>
        </row>
        <row r="349">
          <cell r="S349" t="str">
            <v>Volumen mezcla producida en el  dia 491 m Volumen acumulado total 25422.</v>
          </cell>
        </row>
        <row r="350">
          <cell r="S350" t="str">
            <v>Volumen mezcla producida en el  dia 491 m Volumen acumulado total 25422.</v>
          </cell>
        </row>
        <row r="351">
          <cell r="S351" t="str">
            <v>Volumen mezcla producida en el  dia 502 m Volumen acumulado total 25924.</v>
          </cell>
        </row>
        <row r="352">
          <cell r="S352" t="str">
            <v>Volumen mezcla producida en el  dia 502 m Volumen acumulado total 25924.</v>
          </cell>
        </row>
        <row r="353">
          <cell r="S353" t="str">
            <v>Volumen mezcla producida en el  dia 502 m Volumen acumulado total 25924.</v>
          </cell>
        </row>
        <row r="354">
          <cell r="S354" t="str">
            <v>Volumen mezcla producida en el  dia 502 m Volumen acumulado total 25924.</v>
          </cell>
        </row>
        <row r="355">
          <cell r="S355" t="str">
            <v>Volumen mezcla producida en el  dia 331 m Volumen acumulado total 26255.</v>
          </cell>
        </row>
        <row r="356">
          <cell r="S356" t="str">
            <v>Volumen mezcla producida en el  dia 331 m Volumen acumulado total 26255.</v>
          </cell>
        </row>
        <row r="357">
          <cell r="S357" t="str">
            <v>Volumen mezcla producida en el  dia 331 m Volumen acumulado total 26255.</v>
          </cell>
        </row>
        <row r="359">
          <cell r="S359" t="str">
            <v>Volumen mezcla producida en el  dia 127 m Volumen acumulado total 26382.</v>
          </cell>
        </row>
        <row r="360">
          <cell r="S360" t="str">
            <v>Volumen mezcla producida en el  dia 127 m Volumen acumulado total 26382.</v>
          </cell>
        </row>
        <row r="361">
          <cell r="S361" t="str">
            <v>Volumen mezcla producida en el  dia 346 m Volumen acumulado total 26728.</v>
          </cell>
        </row>
        <row r="362">
          <cell r="S362" t="str">
            <v>Volumen mezcla producida en el  dia 346 m Volumen acumulado total 26728.</v>
          </cell>
        </row>
        <row r="363">
          <cell r="S363" t="str">
            <v>Volumen mezcla producida en el  dia 346 m Volumen acumulado total 26728.</v>
          </cell>
        </row>
        <row r="364">
          <cell r="S364" t="str">
            <v>Volumen mezcla producida en el  dia 435 m Volumen acumulado total 27163.</v>
          </cell>
        </row>
        <row r="365">
          <cell r="S365" t="str">
            <v>Volumen mezcla producida en el  dia 435 m Volumen acumulado total 27163.</v>
          </cell>
        </row>
        <row r="366">
          <cell r="S366" t="str">
            <v>Volumen mezcla producida en el  dia 435 m Volumen acumulado total 27163.</v>
          </cell>
        </row>
        <row r="367">
          <cell r="S367" t="str">
            <v>Volumen mezcla producida en el  dia 352 m Volumen acumulado total 27515.</v>
          </cell>
        </row>
        <row r="368">
          <cell r="S368" t="str">
            <v>Volumen mezcla producida en el  dia 352 m Volumen acumulado total 27515.</v>
          </cell>
        </row>
        <row r="369">
          <cell r="S369" t="str">
            <v>Volumen mezcla producida en el  dia 352 m Volumen acumulado total 27515.</v>
          </cell>
        </row>
        <row r="370">
          <cell r="S370" t="str">
            <v>Volumen mezcla producida en el  dia 252 m Volumen acumulado total 27767.</v>
          </cell>
        </row>
        <row r="371">
          <cell r="S371" t="str">
            <v>Volumen mezcla producida en el  dia 252 m Volumen acumulado total 27767.</v>
          </cell>
        </row>
        <row r="372">
          <cell r="S372" t="str">
            <v>Volumen mezcla producida en el  dia 252 m Volumen acumulado total 27767.</v>
          </cell>
        </row>
        <row r="373">
          <cell r="S373" t="str">
            <v>Volumen mezcla producida en el  dia 238 m Volumen acumulado total 28005.</v>
          </cell>
        </row>
        <row r="374">
          <cell r="S374" t="str">
            <v>Volumen mezcla producida en el  dia 238 m Volumen acumulado total 28005.</v>
          </cell>
        </row>
        <row r="375">
          <cell r="S375" t="str">
            <v>Volumen mezcla producida en el  dia 238 m Volumen acumulado total 28005.</v>
          </cell>
        </row>
        <row r="376">
          <cell r="S376" t="str">
            <v>Volumen mezcla producida en el  dia 346 m Volumen acumulado total 28351.</v>
          </cell>
        </row>
        <row r="377">
          <cell r="S377" t="str">
            <v>Volumen mezcla producida en el  dia 346 m Volumen acumulado total 28351.</v>
          </cell>
        </row>
        <row r="378">
          <cell r="S378" t="str">
            <v>Volumen mezcla producida en el  dia 346 m Volumen acumulado total 28351.</v>
          </cell>
        </row>
        <row r="379">
          <cell r="S379" t="str">
            <v>Volumen mezcla producida en el  dia 369 m Volumen acumulado total 28720.</v>
          </cell>
        </row>
        <row r="380">
          <cell r="S380" t="str">
            <v>Volumen mezcla producida en el  dia 369 m Volumen acumulado total 28720.</v>
          </cell>
        </row>
        <row r="381">
          <cell r="S381" t="str">
            <v>Volumen mezcla producida en el  dia 369 m Volumen acumulado total 28720.</v>
          </cell>
        </row>
        <row r="382">
          <cell r="S382" t="str">
            <v>Volumen mezcla producida en el  dia 369 m Volumen acumulado total 28720.</v>
          </cell>
        </row>
        <row r="383">
          <cell r="S383" t="str">
            <v>Volumen mezcla producida en el  dia 369 m Volumen acumulado total 28720.</v>
          </cell>
        </row>
        <row r="384">
          <cell r="S384" t="str">
            <v>Volumen mezcla producida en el  dia 97 m Volumen acumulado total 28817.</v>
          </cell>
        </row>
        <row r="385">
          <cell r="S385" t="str">
            <v>Volumen mezcla producida en el  dia 495 m Volumen acumulado total 29312.</v>
          </cell>
        </row>
        <row r="386">
          <cell r="S386" t="str">
            <v>Volumen mezcla producida en el  dia 495 m Volumen acumulado total 29312.</v>
          </cell>
        </row>
        <row r="387">
          <cell r="S387" t="str">
            <v>Volumen mezcla producida en el  dia 495 m Volumen acumulado total 29312.</v>
          </cell>
        </row>
        <row r="388">
          <cell r="S388" t="str">
            <v>Volumen mezcla producida en el  dia 495 m Volumen acumulado total 29312.</v>
          </cell>
        </row>
        <row r="389">
          <cell r="S389" t="str">
            <v>Volumen mezcla producida en el  dia 495 m Volumen acumulado total 29312.</v>
          </cell>
        </row>
        <row r="390">
          <cell r="S390" t="str">
            <v>Volumen mezcla producida en el  dia 495 m Volumen acumulado total 29312.</v>
          </cell>
        </row>
        <row r="391">
          <cell r="S391" t="str">
            <v>Volumen mezcla producida en el  dia 595 m Volumen acumulado total 29907.</v>
          </cell>
        </row>
        <row r="392">
          <cell r="S392" t="str">
            <v>Volumen mezcla producida en el  dia 595 m Volumen acumulado total 29907.</v>
          </cell>
        </row>
        <row r="393">
          <cell r="S393" t="str">
            <v>Volumen mezcla producida en el  dia 595 m Volumen acumulado total 29907.</v>
          </cell>
        </row>
        <row r="394">
          <cell r="S394" t="str">
            <v>Volumen mezcla producida en el  dia 595 m Volumen acumulado total 29907.</v>
          </cell>
        </row>
        <row r="395">
          <cell r="S395" t="str">
            <v>Volumen mezcla producida en el  dia 595 m Volumen acumulado total 29907.</v>
          </cell>
        </row>
        <row r="396">
          <cell r="S396" t="str">
            <v>Volumen mezcla producida en el  dia 595 m Volumen acumulado total 29907.</v>
          </cell>
        </row>
        <row r="397">
          <cell r="S397" t="str">
            <v>Volumen mezcla producida en el  dia 595 m Volumen acumulado total 29907.</v>
          </cell>
        </row>
        <row r="398">
          <cell r="S398" t="str">
            <v>Volumen mezcla producida en el  dia 253 m Volumen acumulado total 30160.</v>
          </cell>
        </row>
        <row r="399">
          <cell r="S399" t="str">
            <v>Volumen mezcla producida en el  dia 253 m Volumen acumulado total 30160.</v>
          </cell>
        </row>
        <row r="400">
          <cell r="S400" t="str">
            <v>Volumen mezcla producida en el  dia 253 m Volumen acumulado total 30160.</v>
          </cell>
        </row>
        <row r="401">
          <cell r="S401" t="str">
            <v>Volumen mezcla producida en el  dia 253 m Volumen acumulado total 30160.</v>
          </cell>
        </row>
        <row r="402">
          <cell r="S402" t="str">
            <v>Volumen mezcla producida en el  dia 185 m Volumen acumulado total 30160.</v>
          </cell>
        </row>
        <row r="403">
          <cell r="S403" t="str">
            <v>Volumen mezcla producida en el  dia 185 m Volumen acumulado total 30345.</v>
          </cell>
        </row>
        <row r="404">
          <cell r="S404" t="str">
            <v>Volumen mezcla producida en el  dia 185 m Volumen acumulado total 30345.</v>
          </cell>
        </row>
        <row r="405">
          <cell r="S405"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406">
          <cell r="S406" t="str">
            <v>Volumen mezcla producida en el  dia 213 m Volumen acumulado total 30577.</v>
          </cell>
        </row>
        <row r="407">
          <cell r="S407" t="str">
            <v>Volumen mezcla producida en el  dia 213 m Volumen acumulado total 30577.</v>
          </cell>
        </row>
        <row r="408">
          <cell r="S408" t="str">
            <v>Volumen mezcla producida en el  dia 134 m Volumen acumulado total 30711.</v>
          </cell>
        </row>
        <row r="409">
          <cell r="S409" t="str">
            <v>Volumen mezcla producida en el  dia 134 m Volumen acumulado total 30711.</v>
          </cell>
        </row>
        <row r="410">
          <cell r="S410" t="str">
            <v>Volumen mezcla producida en el  dia 205 m Volumen acumulado total 30916.</v>
          </cell>
        </row>
        <row r="411">
          <cell r="S411" t="str">
            <v>Volumen mezcla producida en el  dia 205 m Volumen acumulado total 30916.</v>
          </cell>
        </row>
        <row r="412">
          <cell r="S412" t="str">
            <v>Volumen mezcla producida en el  dia 113 m Volumen acumulado total 31029.</v>
          </cell>
        </row>
        <row r="413">
          <cell r="S413" t="str">
            <v>Volumen mezcla producida en el  dia 274 m Volumen acumulado total 31303.</v>
          </cell>
        </row>
        <row r="414">
          <cell r="S414" t="str">
            <v>Volumen mezcla producida en el  dia 274 m Volumen acumulado total 31303.</v>
          </cell>
        </row>
        <row r="415">
          <cell r="S415" t="str">
            <v>Volumen mezcla producida en el  dia 274 m Volumen acumulado total 31303.</v>
          </cell>
        </row>
        <row r="416">
          <cell r="S416" t="str">
            <v>Volumen mezcla producida en el  dia 347 m Volumen acumulado total 31650.</v>
          </cell>
        </row>
        <row r="417">
          <cell r="S417" t="str">
            <v>Volumen mezcla producida en el  dia 347 m Volumen acumulado total 31650.</v>
          </cell>
        </row>
        <row r="418">
          <cell r="S418" t="str">
            <v>Volumen mezcla producida en el  dia 347 m Volumen acumulado total 31650.</v>
          </cell>
        </row>
        <row r="419">
          <cell r="S419" t="str">
            <v>Volumen mezcla producida en el  dia 347 m Volumen acumulado total 31650.</v>
          </cell>
        </row>
        <row r="420">
          <cell r="S420" t="str">
            <v>Volumen mezcla producida en el  dia 347 m Volumen acumulado total 31650.</v>
          </cell>
        </row>
        <row r="421">
          <cell r="S421" t="str">
            <v>Volumen mezcla producida en el  dia 199 m Volumen acumulado total 31849.</v>
          </cell>
        </row>
        <row r="422">
          <cell r="S422" t="str">
            <v>Volumen mezcla producida en el  dia 232 m Volumen acumulado total 32081.</v>
          </cell>
        </row>
        <row r="423">
          <cell r="S423" t="str">
            <v>Volumen mezcla producida en el  dia 232 m Volumen acumulado total 32081.</v>
          </cell>
        </row>
        <row r="424">
          <cell r="S424" t="str">
            <v>Volumen mezcla producida en el  dia 448 m Volumen acumulado total 32529.</v>
          </cell>
        </row>
        <row r="425">
          <cell r="S425" t="str">
            <v>Volumen mezcla producida en el  dia 448 m Volumen acumulado total 32529.</v>
          </cell>
        </row>
        <row r="426">
          <cell r="S426" t="str">
            <v>Volumen mezcla producida en el  dia 448 m Volumen acumulado total 32529.</v>
          </cell>
        </row>
        <row r="427">
          <cell r="S427" t="str">
            <v>Volumen mezcla producida en el  dia 448 m Volumen acumulado total 32529.</v>
          </cell>
        </row>
        <row r="428">
          <cell r="S428" t="str">
            <v>Volumen mezcla producida en el  dia 448 m Volumen acumulado total 32529.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S-TAJO"/>
      <sheetName val="FORMATO NUEVO"/>
      <sheetName val="PNB,22-PERF"/>
      <sheetName val="N201-DESG"/>
      <sheetName val="N8-LIBT"/>
      <sheetName val="B14-NIV"/>
      <sheetName val="B12-RIEGENTAPIZ"/>
      <sheetName val="B12-RIEGVAGON"/>
      <sheetName val="B11A-SOLDLIBTEN"/>
      <sheetName val="B11-SOLD"/>
      <sheetName val="B9-MONCV"/>
      <sheetName val="B8-DESCV"/>
      <sheetName val="B7-REACLBS"/>
      <sheetName val="B6-CAMTRPTE"/>
      <sheetName val="B5A-CAMBTV"/>
      <sheetName val="B5-CAMTRMAD"/>
      <sheetName val="B4A-CAMRIELAISLADO"/>
      <sheetName val="B4-CAMRIELLBS"/>
      <sheetName val="B3-CONVIPTE"/>
      <sheetName val="B2-CONSVIA+POSIC"/>
      <sheetName val="B2-CONSVIA+PORT"/>
      <sheetName val="B1-DESMVIA"/>
      <sheetName val="A9-TRPTES"/>
      <sheetName val="6,2,1-CONCRCABEZ"/>
      <sheetName val="5,2-BOLSACR"/>
      <sheetName val="PN5,15-QUIC"/>
      <sheetName val="N16-AP DIL"/>
      <sheetName val="N11-CLPS"/>
      <sheetName val="N9-PERN"/>
      <sheetName val="N7-CORT"/>
      <sheetName val="B10-RHCV"/>
      <sheetName val="B7A-REACCORTAS"/>
      <sheetName val="B2b-CONSVIA75"/>
      <sheetName val="A20-BRID"/>
      <sheetName val="A19-PLAC"/>
      <sheetName val="A18-CLAV"/>
      <sheetName val="A16-PER78"/>
      <sheetName val="A14-SEÑYT"/>
      <sheetName val="A12-TIRAF"/>
      <sheetName val="A11b-PLACAS75"/>
      <sheetName val="A11a-PLACAS90"/>
      <sheetName val="A10-BALAS"/>
      <sheetName val="A8-TRAVCV"/>
      <sheetName val="A7b-TRMAD20x15"/>
      <sheetName val="A7a-TRMAD24x16"/>
      <sheetName val="A6-CV"/>
      <sheetName val="A4b-COLOCALZ"/>
      <sheetName val="A4a-CALZO"/>
      <sheetName val="A2b-TRAVCRP"/>
      <sheetName val="11,3-PLANCONT"/>
      <sheetName val="11,2-RESTECOLOGF"/>
      <sheetName val="11,1-PLANMANEJAMB"/>
      <sheetName val="RECURSOS-CTAJO"/>
      <sheetName val="10,1-SUBBASE"/>
      <sheetName val="8,3-RETYMONESTRPTE"/>
      <sheetName val="8,2-LIMPYPINTPTE"/>
      <sheetName val="8,1-ACEROA36"/>
      <sheetName val="7,2-ACERO"/>
      <sheetName val="7,1-ACERO"/>
      <sheetName val="6,4,9-CONCRBOX"/>
      <sheetName val="6,4,7-CUNT3"/>
      <sheetName val="6,4,6-CUNT2"/>
      <sheetName val="6,4,5-CONCRREALC"/>
      <sheetName val="6,4,4-CUNPAN"/>
      <sheetName val="6,4,3-CONCRMUR"/>
      <sheetName val="6,4,2-CONRCAJAS"/>
      <sheetName val="6,4,1-CONCRSOL"/>
      <sheetName val="6,3,1-CONCRATRAQ"/>
      <sheetName val="6,2,2-CONCRREALC"/>
      <sheetName val="6,1,1-DEMOL"/>
      <sheetName val="PN5,13-GEOMALL"/>
      <sheetName val="Cálculo MO"/>
      <sheetName val="Equipos"/>
      <sheetName val="INSUMOS"/>
      <sheetName val="Oferta "/>
      <sheetName val="1,1"/>
      <sheetName val="1,2"/>
      <sheetName val="1,3"/>
      <sheetName val="1,4"/>
      <sheetName val="1,5"/>
      <sheetName val="2,1"/>
      <sheetName val="2,2"/>
      <sheetName val="2,3"/>
      <sheetName val="2,4"/>
      <sheetName val="2,5"/>
      <sheetName val="3,1"/>
      <sheetName val="3,5"/>
      <sheetName val="3,6"/>
      <sheetName val="13,1"/>
      <sheetName val="Insumos Críticos"/>
      <sheetName val="1,6"/>
      <sheetName val="2,5A"/>
      <sheetName val="2,6"/>
      <sheetName val="2,7"/>
      <sheetName val="2,8"/>
      <sheetName val="3,2"/>
      <sheetName val="3,3"/>
      <sheetName val="3,4"/>
      <sheetName val="4,1"/>
      <sheetName val="4,2"/>
      <sheetName val="4,3"/>
      <sheetName val="4,4"/>
      <sheetName val="4,5"/>
      <sheetName val="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row r="6">
          <cell r="J6">
            <v>0.3</v>
          </cell>
        </row>
        <row r="7">
          <cell r="J7">
            <v>0.8</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Análisis de precios propuesta"/>
      <sheetName val="70000"/>
      <sheetName val="formulario1"/>
      <sheetName val="CORTE"/>
      <sheetName val="Analisis"/>
      <sheetName val="Formulario"/>
      <sheetName val="Personal"/>
      <sheetName val="Experienc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sheetName val="equipos"/>
      <sheetName val="ACARREO"/>
      <sheetName val="MATERIALES"/>
      <sheetName val="CUADBASI"/>
    </sheetNames>
    <sheetDataSet>
      <sheetData sheetId="0">
        <row r="6">
          <cell r="A6" t="str">
            <v>Número</v>
          </cell>
          <cell r="B6" t="str">
            <v>Descripción</v>
          </cell>
          <cell r="C6" t="str">
            <v>Unidad</v>
          </cell>
          <cell r="D6" t="str">
            <v>Cantidad</v>
          </cell>
        </row>
        <row r="7">
          <cell r="A7">
            <v>1</v>
          </cell>
          <cell r="B7" t="str">
            <v>Desmonte y limpieza</v>
          </cell>
          <cell r="C7" t="str">
            <v>Há</v>
          </cell>
          <cell r="D7">
            <v>11.69</v>
          </cell>
        </row>
        <row r="8">
          <cell r="A8">
            <v>2</v>
          </cell>
          <cell r="B8" t="str">
            <v>Excavación en material común de cortes, canales y préstamos</v>
          </cell>
          <cell r="C8" t="str">
            <v>m3</v>
          </cell>
          <cell r="D8">
            <v>115099.61</v>
          </cell>
        </row>
        <row r="9">
          <cell r="A9">
            <v>3</v>
          </cell>
          <cell r="B9" t="str">
            <v>Transporte de materiales de excavación</v>
          </cell>
          <cell r="C9" t="str">
            <v>m3-Km</v>
          </cell>
          <cell r="D9">
            <v>690597.6</v>
          </cell>
        </row>
        <row r="10">
          <cell r="A10">
            <v>4</v>
          </cell>
          <cell r="B10" t="str">
            <v>Terraplenes</v>
          </cell>
          <cell r="C10" t="str">
            <v>m3</v>
          </cell>
          <cell r="D10">
            <v>20058.3</v>
          </cell>
        </row>
        <row r="11">
          <cell r="A11">
            <v>5</v>
          </cell>
          <cell r="B11" t="str">
            <v>Excavación para reparación del pavimento existente</v>
          </cell>
          <cell r="C11" t="str">
            <v>m3</v>
          </cell>
          <cell r="D11">
            <v>585.32000000000005</v>
          </cell>
        </row>
        <row r="12">
          <cell r="A12">
            <v>6</v>
          </cell>
          <cell r="B12" t="str">
            <v>Derrumbes</v>
          </cell>
          <cell r="C12" t="str">
            <v>m3</v>
          </cell>
          <cell r="D12">
            <v>17513.86</v>
          </cell>
        </row>
        <row r="13">
          <cell r="A13">
            <v>7</v>
          </cell>
          <cell r="B13" t="str">
            <v>Demolición de estructuras</v>
          </cell>
          <cell r="C13" t="str">
            <v>m3</v>
          </cell>
          <cell r="D13">
            <v>247.32</v>
          </cell>
        </row>
        <row r="14">
          <cell r="A14">
            <v>8</v>
          </cell>
          <cell r="B14" t="str">
            <v>Sub-base granular</v>
          </cell>
          <cell r="C14" t="str">
            <v>m3</v>
          </cell>
          <cell r="D14">
            <v>25670.49</v>
          </cell>
        </row>
        <row r="15">
          <cell r="A15">
            <v>9</v>
          </cell>
          <cell r="B15" t="str">
            <v>Base granular</v>
          </cell>
          <cell r="C15" t="str">
            <v>m3</v>
          </cell>
          <cell r="D15">
            <v>23980.61</v>
          </cell>
        </row>
        <row r="16">
          <cell r="A16">
            <v>10</v>
          </cell>
          <cell r="B16" t="str">
            <v>Concreto asfáltico capa base</v>
          </cell>
          <cell r="C16" t="str">
            <v>m3</v>
          </cell>
          <cell r="D16">
            <v>5912.63</v>
          </cell>
        </row>
        <row r="17">
          <cell r="A17">
            <v>11</v>
          </cell>
          <cell r="B17" t="str">
            <v>Transporte de materiales de sub-base</v>
          </cell>
          <cell r="C17" t="str">
            <v>m3-Km</v>
          </cell>
          <cell r="D17">
            <v>420625.76</v>
          </cell>
        </row>
        <row r="18">
          <cell r="A18">
            <v>12</v>
          </cell>
          <cell r="B18" t="str">
            <v>Transporte de materiales para base</v>
          </cell>
          <cell r="C18" t="str">
            <v>m3-Km</v>
          </cell>
          <cell r="D18">
            <v>390760.77</v>
          </cell>
        </row>
        <row r="19">
          <cell r="A19">
            <v>13</v>
          </cell>
          <cell r="B19" t="str">
            <v>Transporte materiales pétreos para concreto asfáltico</v>
          </cell>
          <cell r="C19" t="str">
            <v>m3-Km</v>
          </cell>
          <cell r="D19">
            <v>220296.13</v>
          </cell>
        </row>
        <row r="20">
          <cell r="A20">
            <v>14</v>
          </cell>
          <cell r="B20" t="str">
            <v>Concreto asfáltico Capa Base</v>
          </cell>
          <cell r="C20" t="str">
            <v>m3</v>
          </cell>
          <cell r="D20">
            <v>721.54</v>
          </cell>
        </row>
        <row r="21">
          <cell r="A21">
            <v>15</v>
          </cell>
          <cell r="B21" t="str">
            <v>Concreto asfáltico para parcheo</v>
          </cell>
          <cell r="C21" t="str">
            <v>m3</v>
          </cell>
          <cell r="D21">
            <v>585.32000000000005</v>
          </cell>
        </row>
        <row r="22">
          <cell r="A22">
            <v>16</v>
          </cell>
          <cell r="B22" t="str">
            <v>Concreto asfáltico capa de rodadura</v>
          </cell>
          <cell r="C22" t="str">
            <v>m3</v>
          </cell>
          <cell r="D22">
            <v>6004.98</v>
          </cell>
        </row>
        <row r="23">
          <cell r="A23">
            <v>17</v>
          </cell>
          <cell r="B23" t="str">
            <v>Excavaciones varias sin clasificar</v>
          </cell>
          <cell r="C23" t="str">
            <v>m3</v>
          </cell>
          <cell r="D23">
            <v>10657.19</v>
          </cell>
        </row>
        <row r="24">
          <cell r="A24">
            <v>18</v>
          </cell>
          <cell r="B24" t="str">
            <v>Concreto clase D (f 'c= 210 kg/cm2)</v>
          </cell>
          <cell r="C24" t="str">
            <v>m3</v>
          </cell>
          <cell r="D24">
            <v>3816.93</v>
          </cell>
        </row>
        <row r="25">
          <cell r="A25">
            <v>19</v>
          </cell>
          <cell r="B25" t="str">
            <v>Concreto clase F (f 'c= 140 kg/cm2), para cabezales de alcantarillas</v>
          </cell>
          <cell r="C25" t="str">
            <v>m3</v>
          </cell>
          <cell r="D25">
            <v>1689.06</v>
          </cell>
        </row>
        <row r="26">
          <cell r="A26">
            <v>20</v>
          </cell>
          <cell r="B26" t="str">
            <v>Concreto clase G (f 'c= 140 kg/cm2)</v>
          </cell>
          <cell r="C26" t="str">
            <v>m3</v>
          </cell>
          <cell r="D26">
            <v>2797.09</v>
          </cell>
        </row>
        <row r="27">
          <cell r="A27">
            <v>21</v>
          </cell>
          <cell r="B27" t="str">
            <v>Acero de refuerzo</v>
          </cell>
          <cell r="C27" t="str">
            <v>Kg.</v>
          </cell>
          <cell r="D27">
            <v>373019.96</v>
          </cell>
        </row>
        <row r="28">
          <cell r="A28">
            <v>22</v>
          </cell>
          <cell r="B28" t="str">
            <v>Tubería de diámetro 0,90 m.</v>
          </cell>
          <cell r="C28" t="str">
            <v>m</v>
          </cell>
          <cell r="D28">
            <v>593.26</v>
          </cell>
        </row>
        <row r="29">
          <cell r="A29">
            <v>23</v>
          </cell>
          <cell r="B29" t="str">
            <v>Cuneta revestida en concreto</v>
          </cell>
          <cell r="C29" t="str">
            <v>m3</v>
          </cell>
          <cell r="D29">
            <v>2507.2800000000002</v>
          </cell>
        </row>
        <row r="30">
          <cell r="A30">
            <v>24</v>
          </cell>
          <cell r="B30" t="str">
            <v>Geotextil</v>
          </cell>
          <cell r="C30" t="str">
            <v>m2</v>
          </cell>
          <cell r="D30">
            <v>59577.3</v>
          </cell>
        </row>
        <row r="31">
          <cell r="A31">
            <v>25</v>
          </cell>
          <cell r="B31" t="str">
            <v>Material filtrante</v>
          </cell>
          <cell r="C31" t="str">
            <v>m3</v>
          </cell>
          <cell r="D31">
            <v>9661.9500000000007</v>
          </cell>
        </row>
        <row r="32">
          <cell r="A32">
            <v>26</v>
          </cell>
          <cell r="B32" t="str">
            <v>Cercas</v>
          </cell>
          <cell r="C32" t="str">
            <v>m</v>
          </cell>
          <cell r="D32">
            <v>4169.6099999999997</v>
          </cell>
        </row>
        <row r="33">
          <cell r="A33">
            <v>27</v>
          </cell>
          <cell r="B33" t="str">
            <v>Defensas metálicas</v>
          </cell>
          <cell r="C33" t="str">
            <v>m</v>
          </cell>
          <cell r="D33">
            <v>4084.47</v>
          </cell>
        </row>
        <row r="34">
          <cell r="A34">
            <v>28</v>
          </cell>
          <cell r="B34" t="str">
            <v>Terminales para defensas metálicas</v>
          </cell>
          <cell r="C34" t="str">
            <v>Un</v>
          </cell>
          <cell r="D34">
            <v>35</v>
          </cell>
        </row>
        <row r="35">
          <cell r="A35">
            <v>29</v>
          </cell>
          <cell r="B35" t="str">
            <v>Empradización</v>
          </cell>
          <cell r="C35" t="str">
            <v>m2</v>
          </cell>
          <cell r="D35">
            <v>41877.06</v>
          </cell>
        </row>
        <row r="36">
          <cell r="A36">
            <v>30</v>
          </cell>
          <cell r="B36" t="str">
            <v>Juntas de dilatación</v>
          </cell>
          <cell r="C36" t="str">
            <v>m</v>
          </cell>
          <cell r="D36">
            <v>30.9</v>
          </cell>
        </row>
        <row r="37">
          <cell r="A37">
            <v>31</v>
          </cell>
          <cell r="B37" t="str">
            <v>Drenes horizontales</v>
          </cell>
          <cell r="C37" t="str">
            <v>m</v>
          </cell>
          <cell r="D37">
            <v>1122.81</v>
          </cell>
        </row>
      </sheetData>
      <sheetData sheetId="1">
        <row r="2">
          <cell r="A2" t="str">
            <v>EQ08</v>
          </cell>
          <cell r="B2" t="str">
            <v>BULLDOZER D6D</v>
          </cell>
          <cell r="C2" t="str">
            <v>CATERPILLAR</v>
          </cell>
          <cell r="D2" t="str">
            <v>140 HP</v>
          </cell>
          <cell r="E2">
            <v>57221.9</v>
          </cell>
        </row>
        <row r="3">
          <cell r="A3" t="str">
            <v>EQ09</v>
          </cell>
          <cell r="B3" t="str">
            <v>BULLDOZER D6H</v>
          </cell>
          <cell r="C3" t="str">
            <v>CATERPILLAR</v>
          </cell>
          <cell r="D3" t="str">
            <v>165 HP</v>
          </cell>
          <cell r="E3">
            <v>57221.9</v>
          </cell>
        </row>
        <row r="4">
          <cell r="A4" t="str">
            <v>EQ10</v>
          </cell>
          <cell r="B4" t="str">
            <v>BULLDOZER D8L</v>
          </cell>
          <cell r="C4" t="str">
            <v>CATERPILLAR</v>
          </cell>
          <cell r="D4" t="str">
            <v>335 HP</v>
          </cell>
          <cell r="E4">
            <v>79285.179999999993</v>
          </cell>
        </row>
        <row r="5">
          <cell r="A5" t="str">
            <v>EQ11</v>
          </cell>
          <cell r="B5" t="str">
            <v>BULLDOZER D9L</v>
          </cell>
          <cell r="C5" t="str">
            <v>CATERPILLAR</v>
          </cell>
          <cell r="D5" t="str">
            <v>460 HP</v>
          </cell>
          <cell r="E5">
            <v>88895.24</v>
          </cell>
        </row>
        <row r="6">
          <cell r="A6" t="str">
            <v>EQ45</v>
          </cell>
          <cell r="B6" t="str">
            <v>CAMION HORMIGONERO BM-20</v>
          </cell>
          <cell r="C6" t="str">
            <v>ASTRA</v>
          </cell>
          <cell r="D6" t="str">
            <v>7 M3 , 300 HP</v>
          </cell>
          <cell r="E6">
            <v>47132.42</v>
          </cell>
        </row>
        <row r="7">
          <cell r="A7" t="str">
            <v>EQ12</v>
          </cell>
          <cell r="B7" t="str">
            <v>CARGADOR 4500</v>
          </cell>
          <cell r="C7" t="str">
            <v>VOLVO</v>
          </cell>
          <cell r="D7" t="str">
            <v>2,48 M3, 186 HP</v>
          </cell>
          <cell r="E7">
            <v>46560.12</v>
          </cell>
        </row>
        <row r="8">
          <cell r="A8" t="str">
            <v>EQ13</v>
          </cell>
          <cell r="B8" t="str">
            <v>CARGADOR 4600</v>
          </cell>
          <cell r="C8" t="str">
            <v>VOLVO</v>
          </cell>
          <cell r="D8" t="str">
            <v>4,2 M3, 264 HP</v>
          </cell>
          <cell r="E8">
            <v>63704.19</v>
          </cell>
        </row>
        <row r="9">
          <cell r="A9" t="str">
            <v>EQ14</v>
          </cell>
          <cell r="B9" t="str">
            <v>CARGADOR 910</v>
          </cell>
          <cell r="C9" t="str">
            <v>CATERPILLAR</v>
          </cell>
          <cell r="D9" t="str">
            <v>1,0 M3, 65 HP</v>
          </cell>
          <cell r="E9">
            <v>30019.48</v>
          </cell>
        </row>
        <row r="10">
          <cell r="A10" t="str">
            <v>EQ15</v>
          </cell>
          <cell r="B10" t="str">
            <v>CARGADOR 938F</v>
          </cell>
          <cell r="C10" t="str">
            <v>CATERPILLAR</v>
          </cell>
          <cell r="D10">
            <v>0</v>
          </cell>
          <cell r="E10">
            <v>57970.74</v>
          </cell>
        </row>
        <row r="11">
          <cell r="A11" t="str">
            <v>EQ16</v>
          </cell>
          <cell r="B11" t="str">
            <v>CARGADOR 955L</v>
          </cell>
          <cell r="C11" t="str">
            <v>CATERPILLAR</v>
          </cell>
          <cell r="D11" t="str">
            <v>1,52 M3, 130 HP</v>
          </cell>
          <cell r="E11">
            <v>41948.62</v>
          </cell>
        </row>
        <row r="12">
          <cell r="A12" t="str">
            <v>EQ17</v>
          </cell>
          <cell r="B12" t="str">
            <v>CARGADOR 966D</v>
          </cell>
          <cell r="C12" t="str">
            <v>CATERPILLAR</v>
          </cell>
          <cell r="D12" t="str">
            <v>3 M3, 200 HP</v>
          </cell>
          <cell r="E12">
            <v>57061.97</v>
          </cell>
        </row>
        <row r="13">
          <cell r="A13" t="str">
            <v>EQ18</v>
          </cell>
          <cell r="B13" t="str">
            <v>CARGADOR 966F</v>
          </cell>
          <cell r="C13" t="str">
            <v>CATERPILLAR</v>
          </cell>
          <cell r="D13" t="str">
            <v>3.8 M3, 220 HP</v>
          </cell>
          <cell r="E13">
            <v>74256.97</v>
          </cell>
        </row>
        <row r="14">
          <cell r="A14" t="str">
            <v>EQ19</v>
          </cell>
          <cell r="B14" t="str">
            <v>CARGADOR 980C</v>
          </cell>
          <cell r="C14" t="str">
            <v>CATERPILLAR</v>
          </cell>
          <cell r="D14" t="str">
            <v>4,2 M3, 260 HP</v>
          </cell>
          <cell r="E14">
            <v>66728.350000000006</v>
          </cell>
        </row>
        <row r="15">
          <cell r="A15" t="str">
            <v>EQ65</v>
          </cell>
          <cell r="B15" t="str">
            <v>CARRO IMPRIMADOR</v>
          </cell>
          <cell r="C15">
            <v>0</v>
          </cell>
          <cell r="D15">
            <v>0</v>
          </cell>
          <cell r="E15">
            <v>38690.980000000003</v>
          </cell>
        </row>
        <row r="16">
          <cell r="A16" t="str">
            <v>EQ20</v>
          </cell>
          <cell r="B16" t="str">
            <v>CARROTANQUE</v>
          </cell>
          <cell r="C16" t="str">
            <v>CHEVROLET</v>
          </cell>
          <cell r="D16" t="str">
            <v>C-70, 170 HP</v>
          </cell>
          <cell r="E16">
            <v>37390.76</v>
          </cell>
        </row>
        <row r="17">
          <cell r="A17" t="str">
            <v>EQ21</v>
          </cell>
          <cell r="B17" t="str">
            <v>COMP.LLANTAS 9PC</v>
          </cell>
          <cell r="C17" t="str">
            <v>GALION</v>
          </cell>
          <cell r="D17" t="str">
            <v>60 HP</v>
          </cell>
          <cell r="E17">
            <v>32622.38</v>
          </cell>
        </row>
        <row r="18">
          <cell r="A18" t="str">
            <v>EQ22</v>
          </cell>
          <cell r="B18" t="str">
            <v>COMP.LLANTAS C530A</v>
          </cell>
          <cell r="C18" t="str">
            <v>HYSTER</v>
          </cell>
          <cell r="D18" t="str">
            <v>81 HP</v>
          </cell>
          <cell r="E18">
            <v>27206.17</v>
          </cell>
        </row>
        <row r="19">
          <cell r="A19" t="str">
            <v>EQ23</v>
          </cell>
          <cell r="B19" t="str">
            <v>COMP.LLANTAS PT125R</v>
          </cell>
          <cell r="C19" t="str">
            <v>INGERSOLL RAND</v>
          </cell>
          <cell r="D19" t="str">
            <v>76 HP</v>
          </cell>
          <cell r="E19">
            <v>34990.019999999997</v>
          </cell>
        </row>
        <row r="20">
          <cell r="A20" t="str">
            <v>EQ24</v>
          </cell>
          <cell r="B20" t="str">
            <v>COMPACTADOR CA25</v>
          </cell>
          <cell r="C20" t="str">
            <v>DYNAPAC</v>
          </cell>
          <cell r="D20" t="str">
            <v>125 HP</v>
          </cell>
          <cell r="E20">
            <v>33578.129999999997</v>
          </cell>
        </row>
        <row r="21">
          <cell r="A21" t="str">
            <v>EQ25</v>
          </cell>
          <cell r="B21" t="str">
            <v>COMPACTADOR CC21A</v>
          </cell>
          <cell r="C21" t="str">
            <v>DYNAPAC</v>
          </cell>
          <cell r="D21" t="str">
            <v>71 HP</v>
          </cell>
          <cell r="E21">
            <v>24390.720000000001</v>
          </cell>
        </row>
        <row r="22">
          <cell r="A22" t="str">
            <v>EQ66</v>
          </cell>
          <cell r="B22" t="str">
            <v>COMPACTADOR CS563</v>
          </cell>
          <cell r="C22" t="str">
            <v>CATERPILLAR</v>
          </cell>
          <cell r="D22" t="str">
            <v>145 HP</v>
          </cell>
          <cell r="E22">
            <v>35937.17</v>
          </cell>
        </row>
        <row r="23">
          <cell r="A23" t="str">
            <v>EQ26</v>
          </cell>
          <cell r="B23" t="str">
            <v>COMPACTADOR DD22</v>
          </cell>
          <cell r="C23" t="str">
            <v>INGERSOLL RAND</v>
          </cell>
          <cell r="D23" t="str">
            <v>31 HP</v>
          </cell>
          <cell r="E23">
            <v>19932.82</v>
          </cell>
        </row>
        <row r="24">
          <cell r="A24" t="str">
            <v>EQ27</v>
          </cell>
          <cell r="B24" t="str">
            <v>COMPACTADOR DD90</v>
          </cell>
          <cell r="C24" t="str">
            <v>INGERSOLL RAND</v>
          </cell>
          <cell r="D24" t="str">
            <v>82 HP</v>
          </cell>
          <cell r="E24">
            <v>34182.129999999997</v>
          </cell>
        </row>
        <row r="25">
          <cell r="A25" t="str">
            <v>EQ28</v>
          </cell>
          <cell r="B25" t="str">
            <v>COMPACTADOR SD100</v>
          </cell>
          <cell r="C25" t="str">
            <v>INGERSOLL RAND</v>
          </cell>
          <cell r="D25" t="str">
            <v>112 HP</v>
          </cell>
          <cell r="E25">
            <v>40704.04</v>
          </cell>
        </row>
        <row r="26">
          <cell r="A26" t="str">
            <v>EQ29</v>
          </cell>
          <cell r="B26" t="str">
            <v>COMPACTADOR SD70</v>
          </cell>
          <cell r="C26" t="str">
            <v>INGERSOLL RAND</v>
          </cell>
          <cell r="D26" t="str">
            <v>82 HP</v>
          </cell>
          <cell r="E26">
            <v>35708.03</v>
          </cell>
        </row>
        <row r="27">
          <cell r="A27" t="str">
            <v>EQ30</v>
          </cell>
          <cell r="B27" t="str">
            <v>COMPACTADOR SP48</v>
          </cell>
          <cell r="C27" t="str">
            <v>INGERSOLL RAND</v>
          </cell>
          <cell r="D27" t="str">
            <v>94 HP</v>
          </cell>
          <cell r="E27">
            <v>29265.63</v>
          </cell>
        </row>
        <row r="28">
          <cell r="A28" t="str">
            <v>EQ31</v>
          </cell>
          <cell r="B28" t="str">
            <v>COMPACTADOR SP700</v>
          </cell>
          <cell r="C28" t="str">
            <v>REX</v>
          </cell>
          <cell r="D28" t="str">
            <v>75 HP</v>
          </cell>
          <cell r="E28">
            <v>40807.120000000003</v>
          </cell>
        </row>
        <row r="29">
          <cell r="A29" t="str">
            <v>EQ32</v>
          </cell>
          <cell r="B29" t="str">
            <v>COMPRESOR DXL-850</v>
          </cell>
          <cell r="C29" t="str">
            <v>INGERSOLL RAND</v>
          </cell>
          <cell r="D29" t="str">
            <v>850 PCM, 280 HP</v>
          </cell>
          <cell r="E29">
            <v>42300.25</v>
          </cell>
        </row>
        <row r="30">
          <cell r="A30" t="str">
            <v>EQ01</v>
          </cell>
          <cell r="B30">
            <v>0</v>
          </cell>
          <cell r="C30">
            <v>0</v>
          </cell>
          <cell r="D30">
            <v>0</v>
          </cell>
          <cell r="E30" t="str">
            <v>ND</v>
          </cell>
        </row>
        <row r="31">
          <cell r="A31" t="str">
            <v>EQ33</v>
          </cell>
          <cell r="B31" t="str">
            <v>COMPRESOR P-100WD</v>
          </cell>
          <cell r="C31" t="str">
            <v>INGERSOLL RAND</v>
          </cell>
          <cell r="D31" t="str">
            <v>100 PCM, 50 HP</v>
          </cell>
          <cell r="E31">
            <v>17778.669999999998</v>
          </cell>
        </row>
        <row r="32">
          <cell r="A32" t="str">
            <v>EQ06</v>
          </cell>
          <cell r="B32">
            <v>0</v>
          </cell>
          <cell r="C32">
            <v>0</v>
          </cell>
          <cell r="D32">
            <v>0</v>
          </cell>
          <cell r="E32" t="str">
            <v>ND</v>
          </cell>
        </row>
        <row r="33">
          <cell r="A33" t="str">
            <v>EQ34</v>
          </cell>
          <cell r="B33" t="str">
            <v>COMPRESOR P-300</v>
          </cell>
          <cell r="C33" t="str">
            <v>INGERSOLL RAND</v>
          </cell>
          <cell r="D33" t="str">
            <v>300 PCM, 87 HP</v>
          </cell>
          <cell r="E33">
            <v>19536.98</v>
          </cell>
        </row>
        <row r="34">
          <cell r="A34" t="str">
            <v>EQ02</v>
          </cell>
          <cell r="B34">
            <v>0</v>
          </cell>
          <cell r="C34">
            <v>0</v>
          </cell>
          <cell r="D34">
            <v>0</v>
          </cell>
          <cell r="E34" t="str">
            <v>ND</v>
          </cell>
        </row>
        <row r="35">
          <cell r="A35" t="str">
            <v>EQ35</v>
          </cell>
          <cell r="B35" t="str">
            <v>COMPRESOR XA-120</v>
          </cell>
          <cell r="C35" t="str">
            <v>ATLAS COPCO</v>
          </cell>
          <cell r="D35" t="str">
            <v>252 PCM, 120 HP</v>
          </cell>
          <cell r="E35">
            <v>25420.880000000001</v>
          </cell>
        </row>
        <row r="36">
          <cell r="A36" t="str">
            <v>EQ36</v>
          </cell>
          <cell r="B36" t="str">
            <v>COMPRESOR XA-210</v>
          </cell>
          <cell r="C36" t="str">
            <v>ATLAS COPCO</v>
          </cell>
          <cell r="D36" t="str">
            <v>445 PCM, 180 HP</v>
          </cell>
          <cell r="E36">
            <v>29051</v>
          </cell>
        </row>
        <row r="37">
          <cell r="A37" t="str">
            <v>EQ37</v>
          </cell>
          <cell r="B37" t="str">
            <v>DOBLETROQUE 2674</v>
          </cell>
          <cell r="C37" t="str">
            <v>INTERNATIONAL</v>
          </cell>
          <cell r="D37" t="str">
            <v>10 M3,300 HP</v>
          </cell>
          <cell r="E37">
            <v>45119.44</v>
          </cell>
        </row>
        <row r="38">
          <cell r="A38" t="str">
            <v>EQ38</v>
          </cell>
          <cell r="B38" t="str">
            <v>DUMPER A20</v>
          </cell>
          <cell r="C38" t="str">
            <v>VOLVO</v>
          </cell>
          <cell r="D38" t="str">
            <v>12 M3, 201 HP</v>
          </cell>
          <cell r="E38">
            <v>47921.919999999998</v>
          </cell>
        </row>
        <row r="39">
          <cell r="A39" t="str">
            <v>EQ39</v>
          </cell>
          <cell r="B39" t="str">
            <v>DUMPER D250E</v>
          </cell>
          <cell r="C39" t="str">
            <v>CATERPILLAR</v>
          </cell>
          <cell r="D39" t="str">
            <v>13.7 M3, 275 HP</v>
          </cell>
          <cell r="E39">
            <v>71478.86</v>
          </cell>
        </row>
        <row r="40">
          <cell r="A40" t="str">
            <v>EQ40</v>
          </cell>
          <cell r="B40" t="str">
            <v>FINISHER 500P</v>
          </cell>
          <cell r="C40" t="str">
            <v>INGERSOLL RAND</v>
          </cell>
          <cell r="D40" t="str">
            <v>50 HP</v>
          </cell>
          <cell r="E40">
            <v>43507.25</v>
          </cell>
        </row>
        <row r="41">
          <cell r="A41" t="str">
            <v>EQ41</v>
          </cell>
          <cell r="B41" t="str">
            <v>FINISHER 780T</v>
          </cell>
          <cell r="C41" t="str">
            <v>INGERSOLL RAND</v>
          </cell>
          <cell r="D41" t="str">
            <v>78 HP</v>
          </cell>
          <cell r="E41">
            <v>31534.89</v>
          </cell>
        </row>
        <row r="42">
          <cell r="A42" t="str">
            <v>EQ04</v>
          </cell>
          <cell r="B42" t="str">
            <v>HERRAMIENTA MENOR</v>
          </cell>
          <cell r="C42" t="str">
            <v>VARIAS</v>
          </cell>
          <cell r="E42" t="e">
            <v>#N/A</v>
          </cell>
        </row>
        <row r="43">
          <cell r="A43" t="str">
            <v>EQ42</v>
          </cell>
          <cell r="B43" t="str">
            <v>IMPRIMADOR</v>
          </cell>
          <cell r="C43" t="str">
            <v>FORD F-700</v>
          </cell>
          <cell r="D43" t="str">
            <v>170 HP</v>
          </cell>
          <cell r="E43">
            <v>28012.32</v>
          </cell>
        </row>
        <row r="44">
          <cell r="A44" t="str">
            <v>EQ43</v>
          </cell>
          <cell r="B44" t="str">
            <v>IMPRIMADOR MC57</v>
          </cell>
          <cell r="C44" t="str">
            <v>ASTECNIA+CABEZOTE</v>
          </cell>
          <cell r="D44" t="str">
            <v xml:space="preserve">260 HP , </v>
          </cell>
          <cell r="E44">
            <v>31867.38</v>
          </cell>
        </row>
        <row r="45">
          <cell r="A45" t="str">
            <v>EQ44</v>
          </cell>
          <cell r="B45" t="str">
            <v>MACK RD690S</v>
          </cell>
          <cell r="C45" t="str">
            <v>MACK</v>
          </cell>
          <cell r="D45" t="str">
            <v>12 M3,300 HP</v>
          </cell>
          <cell r="E45">
            <v>44131.32</v>
          </cell>
        </row>
        <row r="46">
          <cell r="A46" t="str">
            <v>EQ03</v>
          </cell>
          <cell r="B46" t="str">
            <v>MINICARGADOR</v>
          </cell>
          <cell r="C46" t="str">
            <v>CATERPILLAR</v>
          </cell>
          <cell r="D46" t="str">
            <v>0,6 M3, 50 HP</v>
          </cell>
          <cell r="E46">
            <v>25791.18</v>
          </cell>
        </row>
        <row r="47">
          <cell r="A47" t="str">
            <v>EQ46</v>
          </cell>
          <cell r="B47" t="str">
            <v>MOTONIVELADORA 104G</v>
          </cell>
          <cell r="C47" t="str">
            <v>GALION</v>
          </cell>
          <cell r="D47" t="str">
            <v>120HP</v>
          </cell>
          <cell r="E47">
            <v>50793.87</v>
          </cell>
        </row>
        <row r="48">
          <cell r="A48" t="str">
            <v>EQ47</v>
          </cell>
          <cell r="B48" t="str">
            <v>MOTONIVELADORA 120G</v>
          </cell>
          <cell r="C48" t="str">
            <v>CATERPILLAR</v>
          </cell>
          <cell r="D48" t="str">
            <v>125HP</v>
          </cell>
          <cell r="E48">
            <v>50661.16</v>
          </cell>
        </row>
        <row r="49">
          <cell r="A49" t="str">
            <v>EQ48</v>
          </cell>
          <cell r="B49" t="str">
            <v>MOTONIVELADORA 140G</v>
          </cell>
          <cell r="C49" t="str">
            <v>CATERPILLAR</v>
          </cell>
          <cell r="D49" t="str">
            <v>150HP</v>
          </cell>
          <cell r="E49">
            <v>53886.75</v>
          </cell>
        </row>
        <row r="50">
          <cell r="A50" t="str">
            <v>EQ49</v>
          </cell>
          <cell r="B50" t="str">
            <v>MOTONIVELADORA 14G</v>
          </cell>
          <cell r="C50" t="str">
            <v>CATERPILLAR</v>
          </cell>
          <cell r="D50" t="str">
            <v>200HP</v>
          </cell>
          <cell r="E50">
            <v>66561.539999999994</v>
          </cell>
        </row>
        <row r="51">
          <cell r="A51" t="str">
            <v>EQ50</v>
          </cell>
          <cell r="B51" t="str">
            <v>MOTONIVELADORA 16G</v>
          </cell>
          <cell r="C51" t="str">
            <v>CATERPILLAR</v>
          </cell>
          <cell r="D51" t="str">
            <v>275HP</v>
          </cell>
          <cell r="E51">
            <v>73947.03</v>
          </cell>
        </row>
        <row r="52">
          <cell r="A52" t="str">
            <v>EQ51</v>
          </cell>
          <cell r="B52" t="str">
            <v>MOTONIVELADORA 720-A</v>
          </cell>
          <cell r="C52" t="str">
            <v>CHAMPION</v>
          </cell>
          <cell r="D52" t="str">
            <v>152HP</v>
          </cell>
          <cell r="E52">
            <v>34211.71</v>
          </cell>
        </row>
        <row r="53">
          <cell r="A53" t="str">
            <v>EQ52</v>
          </cell>
          <cell r="B53" t="str">
            <v>MOTONIVELADORA GD505</v>
          </cell>
          <cell r="C53" t="str">
            <v>KOMATSU</v>
          </cell>
          <cell r="D53" t="str">
            <v>130HP</v>
          </cell>
          <cell r="E53">
            <v>36377.47</v>
          </cell>
        </row>
        <row r="54">
          <cell r="A54" t="str">
            <v>EQ53</v>
          </cell>
          <cell r="B54" t="str">
            <v>PLANTA ASFALTO DM-45</v>
          </cell>
          <cell r="C54" t="str">
            <v>ASTECNIA</v>
          </cell>
          <cell r="D54" t="str">
            <v>60 TON/HR</v>
          </cell>
          <cell r="E54">
            <v>86919.98</v>
          </cell>
        </row>
        <row r="55">
          <cell r="A55" t="str">
            <v>EQ54</v>
          </cell>
          <cell r="B55" t="str">
            <v>PLANTA ASFALTO DM-50</v>
          </cell>
          <cell r="C55" t="str">
            <v>ASTECNIA</v>
          </cell>
          <cell r="D55" t="str">
            <v>100 TON/HR</v>
          </cell>
          <cell r="E55">
            <v>92427.98</v>
          </cell>
        </row>
        <row r="56">
          <cell r="A56" t="str">
            <v>EQ55</v>
          </cell>
          <cell r="B56" t="str">
            <v>PLANTA ELECTRICA</v>
          </cell>
          <cell r="C56" t="str">
            <v>CATERPILLAR CD150</v>
          </cell>
          <cell r="D56">
            <v>0</v>
          </cell>
          <cell r="E56">
            <v>49274.41</v>
          </cell>
        </row>
        <row r="57">
          <cell r="A57" t="str">
            <v>EQ56</v>
          </cell>
          <cell r="B57" t="str">
            <v>RETRO 320BL</v>
          </cell>
          <cell r="C57" t="str">
            <v>CATERPILLAR</v>
          </cell>
          <cell r="D57" t="str">
            <v>128 HP</v>
          </cell>
          <cell r="E57">
            <v>63387.26</v>
          </cell>
        </row>
        <row r="58">
          <cell r="A58" t="str">
            <v>EQ05</v>
          </cell>
          <cell r="B58">
            <v>0</v>
          </cell>
          <cell r="C58">
            <v>0</v>
          </cell>
          <cell r="D58">
            <v>0</v>
          </cell>
          <cell r="E58" t="str">
            <v>ND</v>
          </cell>
        </row>
        <row r="59">
          <cell r="A59" t="str">
            <v>EQ57</v>
          </cell>
          <cell r="B59" t="str">
            <v>RETRO 330L</v>
          </cell>
          <cell r="C59" t="str">
            <v>CATERPILLAR</v>
          </cell>
          <cell r="D59" t="str">
            <v>222 HP</v>
          </cell>
          <cell r="E59">
            <v>64753.46</v>
          </cell>
        </row>
        <row r="60">
          <cell r="A60" t="str">
            <v>EQ58</v>
          </cell>
          <cell r="B60" t="str">
            <v>RETRO 428B</v>
          </cell>
          <cell r="C60" t="str">
            <v>CATERPILLAR</v>
          </cell>
          <cell r="D60" t="str">
            <v>85 HP</v>
          </cell>
          <cell r="E60">
            <v>34951.879999999997</v>
          </cell>
        </row>
        <row r="61">
          <cell r="A61" t="str">
            <v>EQ59</v>
          </cell>
          <cell r="B61" t="str">
            <v>RETRO 646</v>
          </cell>
          <cell r="C61" t="str">
            <v>VOLVO</v>
          </cell>
          <cell r="D61" t="str">
            <v>0,7 M3, 92 HP</v>
          </cell>
          <cell r="E61">
            <v>36461.42</v>
          </cell>
        </row>
        <row r="62">
          <cell r="A62" t="str">
            <v>EQ60</v>
          </cell>
          <cell r="B62" t="str">
            <v>RETRO E200B</v>
          </cell>
          <cell r="C62" t="str">
            <v>CATERPILLAR</v>
          </cell>
          <cell r="D62" t="str">
            <v>0,8 M3,118 HP</v>
          </cell>
          <cell r="E62">
            <v>35184.879999999997</v>
          </cell>
        </row>
        <row r="63">
          <cell r="A63" t="str">
            <v>EQ61A</v>
          </cell>
          <cell r="B63" t="str">
            <v>ROCK DRILL 712H</v>
          </cell>
          <cell r="E63">
            <v>45573.05</v>
          </cell>
        </row>
        <row r="64">
          <cell r="A64" t="str">
            <v>EQ07</v>
          </cell>
          <cell r="B64">
            <v>0</v>
          </cell>
          <cell r="C64">
            <v>0</v>
          </cell>
          <cell r="D64">
            <v>0</v>
          </cell>
          <cell r="E64" t="str">
            <v>ND</v>
          </cell>
        </row>
        <row r="65">
          <cell r="A65" t="str">
            <v>EQ61</v>
          </cell>
          <cell r="B65" t="str">
            <v>TRACK DRILL LM-100-YD</v>
          </cell>
          <cell r="C65" t="str">
            <v>INGERSOLL RAND</v>
          </cell>
          <cell r="D65">
            <v>0</v>
          </cell>
          <cell r="E65">
            <v>37923.050000000003</v>
          </cell>
        </row>
        <row r="66">
          <cell r="A66" t="str">
            <v>EQ62</v>
          </cell>
          <cell r="B66" t="str">
            <v>TRITURADORA</v>
          </cell>
          <cell r="C66">
            <v>0</v>
          </cell>
          <cell r="D66" t="str">
            <v>100 TON/HR</v>
          </cell>
          <cell r="E66">
            <v>137723.26</v>
          </cell>
        </row>
        <row r="67">
          <cell r="A67" t="str">
            <v>EQ63</v>
          </cell>
          <cell r="B67" t="str">
            <v>VOLQ. SENCILLA C-70</v>
          </cell>
          <cell r="C67" t="str">
            <v>CHEVROLET</v>
          </cell>
          <cell r="D67" t="str">
            <v>5 M3, 170 HP</v>
          </cell>
          <cell r="E67">
            <v>24618.92</v>
          </cell>
        </row>
        <row r="68">
          <cell r="A68" t="str">
            <v>EQ64</v>
          </cell>
          <cell r="B68" t="str">
            <v>VOLQ. SENCILLA DT408</v>
          </cell>
          <cell r="C68" t="str">
            <v>INTERNATIONAL</v>
          </cell>
          <cell r="D68" t="str">
            <v>5 M3, 170 HP</v>
          </cell>
          <cell r="E68">
            <v>27809.98</v>
          </cell>
        </row>
        <row r="69">
          <cell r="A69" t="str">
            <v>NA</v>
          </cell>
          <cell r="B69">
            <v>0</v>
          </cell>
          <cell r="C69">
            <v>0</v>
          </cell>
          <cell r="D69">
            <v>0</v>
          </cell>
        </row>
        <row r="70">
          <cell r="A70" t="str">
            <v>EQ68</v>
          </cell>
          <cell r="B70" t="str">
            <v>MOTOBOMBA</v>
          </cell>
          <cell r="D70" t="str">
            <v>3 PUL</v>
          </cell>
          <cell r="E70">
            <v>3500</v>
          </cell>
        </row>
      </sheetData>
      <sheetData sheetId="2">
        <row r="3">
          <cell r="A3" t="str">
            <v>NA</v>
          </cell>
        </row>
        <row r="4">
          <cell r="A4" t="str">
            <v>AC1</v>
          </cell>
          <cell r="B4" t="str">
            <v>GRANULAR</v>
          </cell>
          <cell r="C4">
            <v>300</v>
          </cell>
        </row>
        <row r="5">
          <cell r="A5" t="str">
            <v>AC2</v>
          </cell>
          <cell r="B5" t="str">
            <v>CONCRETO</v>
          </cell>
          <cell r="C5">
            <v>300</v>
          </cell>
        </row>
        <row r="6">
          <cell r="A6" t="str">
            <v>AC3</v>
          </cell>
          <cell r="B6" t="str">
            <v>PAVIMENTO</v>
          </cell>
          <cell r="C6">
            <v>350</v>
          </cell>
        </row>
        <row r="7">
          <cell r="A7" t="str">
            <v>AC4</v>
          </cell>
          <cell r="B7" t="str">
            <v>ESCOMBROS</v>
          </cell>
          <cell r="C7">
            <v>300</v>
          </cell>
        </row>
        <row r="8">
          <cell r="A8" t="str">
            <v>AC5</v>
          </cell>
          <cell r="B8" t="str">
            <v>EXCAVACIÓN</v>
          </cell>
          <cell r="C8">
            <v>300</v>
          </cell>
        </row>
        <row r="9">
          <cell r="A9" t="str">
            <v>AC6</v>
          </cell>
          <cell r="B9" t="str">
            <v>VARIOS - CORTO</v>
          </cell>
          <cell r="C9">
            <v>550</v>
          </cell>
        </row>
        <row r="10">
          <cell r="A10" t="str">
            <v>AC7</v>
          </cell>
          <cell r="B10" t="str">
            <v>MATERIAL PLAYA</v>
          </cell>
          <cell r="C10">
            <v>300</v>
          </cell>
        </row>
        <row r="11">
          <cell r="A11" t="str">
            <v>AC8</v>
          </cell>
          <cell r="B11" t="str">
            <v>PRESTAMO</v>
          </cell>
          <cell r="C11">
            <v>300</v>
          </cell>
        </row>
        <row r="12">
          <cell r="A12" t="str">
            <v>AC9</v>
          </cell>
          <cell r="B12" t="str">
            <v>ARBOLES</v>
          </cell>
          <cell r="C12">
            <v>750</v>
          </cell>
        </row>
        <row r="13">
          <cell r="A13" t="str">
            <v>AC10</v>
          </cell>
          <cell r="B13" t="str">
            <v>VARIOS - LARGO</v>
          </cell>
          <cell r="C13">
            <v>300</v>
          </cell>
        </row>
        <row r="14">
          <cell r="A14" t="str">
            <v>AC11</v>
          </cell>
          <cell r="B14" t="str">
            <v>DESMONTE Y LIMPIEZA</v>
          </cell>
          <cell r="C14">
            <v>300</v>
          </cell>
        </row>
        <row r="15">
          <cell r="A15" t="str">
            <v>AC12</v>
          </cell>
          <cell r="B15" t="str">
            <v>DERRUMBES</v>
          </cell>
          <cell r="C15">
            <v>300</v>
          </cell>
        </row>
      </sheetData>
      <sheetData sheetId="3">
        <row r="3">
          <cell r="A3" t="str">
            <v>MA001</v>
          </cell>
          <cell r="B3" t="str">
            <v>A.C.P.M.</v>
          </cell>
          <cell r="C3" t="str">
            <v>GL</v>
          </cell>
          <cell r="D3">
            <v>2070</v>
          </cell>
        </row>
        <row r="4">
          <cell r="A4" t="str">
            <v>MA002</v>
          </cell>
          <cell r="B4" t="str">
            <v>ACEITE HIDRAULICO</v>
          </cell>
          <cell r="C4" t="str">
            <v>GL</v>
          </cell>
          <cell r="D4">
            <v>9856</v>
          </cell>
        </row>
        <row r="5">
          <cell r="A5" t="str">
            <v>MA003</v>
          </cell>
          <cell r="B5" t="str">
            <v>ACEITE MOTOR</v>
          </cell>
          <cell r="C5" t="str">
            <v>GL</v>
          </cell>
          <cell r="D5">
            <v>14467</v>
          </cell>
        </row>
        <row r="6">
          <cell r="A6" t="str">
            <v>MA004</v>
          </cell>
          <cell r="B6" t="str">
            <v>ACEITE TRANSMISION</v>
          </cell>
          <cell r="C6" t="str">
            <v>GL</v>
          </cell>
          <cell r="D6">
            <v>12281</v>
          </cell>
        </row>
        <row r="7">
          <cell r="A7" t="str">
            <v>MA005</v>
          </cell>
          <cell r="B7" t="str">
            <v>ACERO DE REFUERZO G60</v>
          </cell>
          <cell r="C7" t="str">
            <v>KG</v>
          </cell>
          <cell r="D7">
            <v>950</v>
          </cell>
        </row>
        <row r="8">
          <cell r="A8" t="str">
            <v>MA006</v>
          </cell>
          <cell r="B8" t="str">
            <v>ADITIVOS</v>
          </cell>
          <cell r="C8" t="str">
            <v>GLOBAL</v>
          </cell>
          <cell r="D8">
            <v>2800</v>
          </cell>
        </row>
        <row r="9">
          <cell r="A9" t="str">
            <v>MA007</v>
          </cell>
          <cell r="B9" t="str">
            <v>ASFALTO</v>
          </cell>
          <cell r="C9" t="str">
            <v>KG</v>
          </cell>
          <cell r="D9">
            <v>424</v>
          </cell>
        </row>
        <row r="10">
          <cell r="A10" t="str">
            <v>MA008</v>
          </cell>
          <cell r="B10" t="str">
            <v>BROCAS, VARILLAS , ANFO Y OTROS</v>
          </cell>
          <cell r="C10" t="str">
            <v>GLOBAL</v>
          </cell>
          <cell r="D10">
            <v>300</v>
          </cell>
        </row>
        <row r="11">
          <cell r="A11" t="str">
            <v>MA009</v>
          </cell>
          <cell r="B11" t="str">
            <v>CANASTA PARA GAVIONES</v>
          </cell>
          <cell r="C11" t="str">
            <v>UN</v>
          </cell>
          <cell r="D11">
            <v>28000</v>
          </cell>
        </row>
        <row r="12">
          <cell r="A12" t="str">
            <v>MA010</v>
          </cell>
          <cell r="B12" t="str">
            <v>CEMENTO</v>
          </cell>
          <cell r="C12" t="str">
            <v>BULTO</v>
          </cell>
          <cell r="D12">
            <v>14300</v>
          </cell>
        </row>
        <row r="13">
          <cell r="A13" t="str">
            <v>MA011</v>
          </cell>
          <cell r="B13" t="str">
            <v>CONCRETO DE 140 KG/CM2</v>
          </cell>
          <cell r="C13" t="str">
            <v>M3</v>
          </cell>
          <cell r="D13">
            <v>155000</v>
          </cell>
        </row>
        <row r="14">
          <cell r="A14" t="str">
            <v>MA012</v>
          </cell>
          <cell r="B14" t="str">
            <v>CONCRETO DE 175 KG/CM2</v>
          </cell>
          <cell r="C14" t="str">
            <v>M3</v>
          </cell>
          <cell r="D14">
            <v>158000</v>
          </cell>
        </row>
        <row r="15">
          <cell r="A15" t="str">
            <v>MA013</v>
          </cell>
          <cell r="B15" t="str">
            <v>CONCRETO DE 210 KG/CM2</v>
          </cell>
          <cell r="C15" t="str">
            <v>M3</v>
          </cell>
          <cell r="D15">
            <v>170000</v>
          </cell>
        </row>
        <row r="16">
          <cell r="A16" t="str">
            <v>MA014</v>
          </cell>
          <cell r="B16" t="str">
            <v>CONCRETO DE 280 KG/CM2</v>
          </cell>
          <cell r="C16" t="str">
            <v>M3</v>
          </cell>
          <cell r="D16">
            <v>180000</v>
          </cell>
        </row>
        <row r="17">
          <cell r="A17" t="str">
            <v>MA015</v>
          </cell>
          <cell r="B17" t="str">
            <v>CONCRETO DE 350 KG/CM2</v>
          </cell>
          <cell r="C17" t="str">
            <v>M3</v>
          </cell>
          <cell r="D17">
            <v>185000</v>
          </cell>
        </row>
        <row r="18">
          <cell r="A18" t="str">
            <v>MA016</v>
          </cell>
          <cell r="B18" t="str">
            <v>CORDON DETONANTE</v>
          </cell>
          <cell r="C18" t="str">
            <v>ML</v>
          </cell>
          <cell r="D18">
            <v>500</v>
          </cell>
        </row>
        <row r="19">
          <cell r="A19" t="str">
            <v>MA017</v>
          </cell>
          <cell r="B19" t="str">
            <v>CRUDO</v>
          </cell>
          <cell r="C19" t="str">
            <v>GAL</v>
          </cell>
          <cell r="D19">
            <v>390</v>
          </cell>
        </row>
        <row r="20">
          <cell r="A20" t="str">
            <v>MA018</v>
          </cell>
          <cell r="B20" t="str">
            <v>DEFENSAS METALICAS</v>
          </cell>
          <cell r="C20" t="str">
            <v>ML</v>
          </cell>
          <cell r="D20">
            <v>60000</v>
          </cell>
        </row>
        <row r="21">
          <cell r="A21" t="str">
            <v>MA019</v>
          </cell>
          <cell r="B21" t="str">
            <v>GEOTEXTIL NO TEJIDO</v>
          </cell>
          <cell r="C21" t="str">
            <v>M2</v>
          </cell>
          <cell r="D21">
            <v>1700</v>
          </cell>
        </row>
        <row r="22">
          <cell r="A22" t="str">
            <v>MA020</v>
          </cell>
          <cell r="B22" t="str">
            <v>GRAMA</v>
          </cell>
          <cell r="C22" t="str">
            <v>M2</v>
          </cell>
          <cell r="D22">
            <v>2000</v>
          </cell>
        </row>
        <row r="23">
          <cell r="A23" t="str">
            <v>MA021</v>
          </cell>
          <cell r="B23" t="str">
            <v>GRASA</v>
          </cell>
          <cell r="C23" t="str">
            <v>LB</v>
          </cell>
          <cell r="D23">
            <v>3107</v>
          </cell>
        </row>
        <row r="24">
          <cell r="A24" t="str">
            <v>MA022</v>
          </cell>
          <cell r="B24" t="str">
            <v>INDUGEL</v>
          </cell>
          <cell r="C24" t="str">
            <v>KG</v>
          </cell>
          <cell r="D24">
            <v>7000</v>
          </cell>
        </row>
        <row r="25">
          <cell r="A25" t="str">
            <v>MA023</v>
          </cell>
          <cell r="B25" t="str">
            <v>MATERIAL LIGANTE</v>
          </cell>
          <cell r="C25" t="str">
            <v>LT</v>
          </cell>
          <cell r="D25">
            <v>375</v>
          </cell>
        </row>
        <row r="26">
          <cell r="A26" t="str">
            <v>MA024</v>
          </cell>
          <cell r="B26" t="str">
            <v>MATERIAL DE PRESTAMO</v>
          </cell>
          <cell r="C26" t="str">
            <v>M3</v>
          </cell>
          <cell r="D26">
            <v>2500</v>
          </cell>
        </row>
        <row r="27">
          <cell r="A27" t="str">
            <v>MA025</v>
          </cell>
          <cell r="B27" t="str">
            <v>MATERIAL PARA FILTROS</v>
          </cell>
          <cell r="C27" t="str">
            <v>M3</v>
          </cell>
          <cell r="D27">
            <v>12760</v>
          </cell>
        </row>
        <row r="28">
          <cell r="A28" t="str">
            <v>MA026</v>
          </cell>
          <cell r="B28" t="str">
            <v>MATERIAL PARA SUB-BASE</v>
          </cell>
          <cell r="C28" t="str">
            <v>M3</v>
          </cell>
          <cell r="D28">
            <v>9280</v>
          </cell>
        </row>
        <row r="29">
          <cell r="A29" t="str">
            <v>MA027</v>
          </cell>
          <cell r="B29" t="str">
            <v>MATERIAL TRITURADO 3/4"</v>
          </cell>
          <cell r="C29" t="str">
            <v>M3</v>
          </cell>
          <cell r="D29">
            <v>14500</v>
          </cell>
        </row>
        <row r="30">
          <cell r="A30" t="str">
            <v>MA028</v>
          </cell>
          <cell r="B30" t="str">
            <v>NITRON</v>
          </cell>
          <cell r="C30" t="str">
            <v>UN</v>
          </cell>
          <cell r="D30">
            <v>400</v>
          </cell>
        </row>
        <row r="31">
          <cell r="A31" t="str">
            <v>MA028A</v>
          </cell>
          <cell r="B31" t="str">
            <v>TIERRA NEGRA</v>
          </cell>
          <cell r="C31" t="str">
            <v>M3</v>
          </cell>
          <cell r="D31">
            <v>25000</v>
          </cell>
        </row>
        <row r="32">
          <cell r="A32" t="str">
            <v>MA029</v>
          </cell>
          <cell r="B32" t="str">
            <v>RAJON PARA RELLENO</v>
          </cell>
          <cell r="C32" t="str">
            <v>M3</v>
          </cell>
          <cell r="D32">
            <v>16500</v>
          </cell>
        </row>
        <row r="33">
          <cell r="A33" t="str">
            <v>MA029A</v>
          </cell>
          <cell r="B33" t="str">
            <v>PARAL</v>
          </cell>
          <cell r="C33" t="str">
            <v>UN</v>
          </cell>
          <cell r="D33">
            <v>25000</v>
          </cell>
        </row>
        <row r="34">
          <cell r="A34" t="str">
            <v>MA030</v>
          </cell>
          <cell r="B34" t="str">
            <v>DEMARCACION VIAL</v>
          </cell>
          <cell r="C34" t="str">
            <v>ML</v>
          </cell>
          <cell r="D34">
            <v>600</v>
          </cell>
        </row>
        <row r="35">
          <cell r="A35" t="str">
            <v>MA031</v>
          </cell>
          <cell r="B35" t="str">
            <v>SEÑALES METALICAS</v>
          </cell>
          <cell r="C35" t="str">
            <v>UN</v>
          </cell>
          <cell r="D35">
            <v>88000</v>
          </cell>
        </row>
        <row r="36">
          <cell r="A36" t="str">
            <v>MA031A</v>
          </cell>
          <cell r="B36" t="str">
            <v>SEÑAL PREVENTIVA</v>
          </cell>
          <cell r="C36" t="str">
            <v>UN</v>
          </cell>
          <cell r="D36">
            <v>101925</v>
          </cell>
        </row>
        <row r="37">
          <cell r="A37" t="str">
            <v>MA031B</v>
          </cell>
          <cell r="B37" t="str">
            <v>SEÑAL REGALMETARIA</v>
          </cell>
          <cell r="C37" t="str">
            <v>UN</v>
          </cell>
          <cell r="D37">
            <v>110258</v>
          </cell>
        </row>
        <row r="38">
          <cell r="A38" t="str">
            <v>MA032</v>
          </cell>
          <cell r="B38" t="str">
            <v>TACHAS BIDIRECCIONALES</v>
          </cell>
          <cell r="C38" t="str">
            <v>UN</v>
          </cell>
          <cell r="D38">
            <v>4550</v>
          </cell>
        </row>
        <row r="39">
          <cell r="A39" t="str">
            <v>MA033</v>
          </cell>
          <cell r="B39" t="str">
            <v>TERMINALES DEFENSA METÁLICA</v>
          </cell>
          <cell r="C39" t="str">
            <v>UN</v>
          </cell>
          <cell r="D39">
            <v>20000</v>
          </cell>
        </row>
        <row r="40">
          <cell r="A40" t="str">
            <v>MA034</v>
          </cell>
          <cell r="B40" t="str">
            <v>TORNILLERIA</v>
          </cell>
          <cell r="C40" t="str">
            <v>UN</v>
          </cell>
          <cell r="D40">
            <v>750</v>
          </cell>
        </row>
        <row r="41">
          <cell r="A41" t="str">
            <v>MA040</v>
          </cell>
          <cell r="B41" t="str">
            <v>TUBERIA PERFORADA</v>
          </cell>
          <cell r="C41" t="str">
            <v>ML</v>
          </cell>
          <cell r="D41">
            <v>8542</v>
          </cell>
        </row>
        <row r="42">
          <cell r="A42" t="str">
            <v>MA041</v>
          </cell>
          <cell r="B42" t="str">
            <v>FORMALETA TUBERIA CONCRETO</v>
          </cell>
          <cell r="C42" t="str">
            <v>M2</v>
          </cell>
          <cell r="D42">
            <v>3000</v>
          </cell>
        </row>
        <row r="43">
          <cell r="A43" t="str">
            <v>MA042</v>
          </cell>
          <cell r="B43" t="str">
            <v>FORMALETA CUNETAS</v>
          </cell>
          <cell r="C43" t="str">
            <v>M2</v>
          </cell>
          <cell r="D43">
            <v>2500</v>
          </cell>
        </row>
        <row r="44">
          <cell r="A44" t="str">
            <v>MA043</v>
          </cell>
          <cell r="B44" t="str">
            <v>FORMALETA CONCRETOS</v>
          </cell>
          <cell r="C44" t="str">
            <v>M2</v>
          </cell>
          <cell r="D44">
            <v>3500</v>
          </cell>
        </row>
        <row r="45">
          <cell r="A45" t="str">
            <v>MA044</v>
          </cell>
          <cell r="B45" t="str">
            <v>CIMBRA</v>
          </cell>
          <cell r="C45" t="str">
            <v>ML</v>
          </cell>
          <cell r="D45">
            <v>2500</v>
          </cell>
        </row>
        <row r="46">
          <cell r="A46" t="str">
            <v>MA045</v>
          </cell>
          <cell r="B46" t="str">
            <v>PIEDRA</v>
          </cell>
          <cell r="C46" t="str">
            <v>M3</v>
          </cell>
          <cell r="D46">
            <v>15000</v>
          </cell>
        </row>
        <row r="47">
          <cell r="A47" t="str">
            <v>MA046</v>
          </cell>
          <cell r="B47" t="str">
            <v>ALAMBRE PARA AMARRAR</v>
          </cell>
          <cell r="C47" t="str">
            <v>KG</v>
          </cell>
          <cell r="D47">
            <v>1500</v>
          </cell>
        </row>
        <row r="48">
          <cell r="A48" t="str">
            <v>MA047</v>
          </cell>
          <cell r="B48" t="str">
            <v>TUBERIA A PRESION PVC DE 2"</v>
          </cell>
          <cell r="C48" t="str">
            <v>ML</v>
          </cell>
          <cell r="D48">
            <v>3751</v>
          </cell>
        </row>
        <row r="49">
          <cell r="A49" t="str">
            <v>MA048</v>
          </cell>
          <cell r="B49" t="str">
            <v>ARENA</v>
          </cell>
          <cell r="C49" t="str">
            <v>M3</v>
          </cell>
          <cell r="D49">
            <v>14500</v>
          </cell>
        </row>
        <row r="50">
          <cell r="A50" t="str">
            <v>MA049</v>
          </cell>
          <cell r="B50" t="str">
            <v>DISCOS METALICOS</v>
          </cell>
          <cell r="C50" t="str">
            <v>U</v>
          </cell>
          <cell r="D50">
            <v>1300000</v>
          </cell>
        </row>
        <row r="51">
          <cell r="A51" t="str">
            <v>MA050</v>
          </cell>
          <cell r="B51" t="str">
            <v>DISCOS PASTA</v>
          </cell>
          <cell r="C51" t="str">
            <v>U</v>
          </cell>
          <cell r="D51">
            <v>585000</v>
          </cell>
        </row>
        <row r="52">
          <cell r="A52" t="str">
            <v>MA051</v>
          </cell>
          <cell r="B52" t="str">
            <v>MANGUERAS Y ACCESORIOS</v>
          </cell>
          <cell r="C52" t="str">
            <v>S.G.</v>
          </cell>
          <cell r="D52">
            <v>1000</v>
          </cell>
        </row>
        <row r="53">
          <cell r="A53" t="str">
            <v>MA052</v>
          </cell>
          <cell r="B53" t="str">
            <v>VARILLA INTEGRAL</v>
          </cell>
          <cell r="C53" t="str">
            <v>UN</v>
          </cell>
          <cell r="D53">
            <v>115000</v>
          </cell>
        </row>
        <row r="54">
          <cell r="A54" t="str">
            <v>MA053</v>
          </cell>
          <cell r="B54" t="str">
            <v>PERNO DE ANCLAJE No.10</v>
          </cell>
          <cell r="C54" t="str">
            <v>UN</v>
          </cell>
          <cell r="D54">
            <v>4516</v>
          </cell>
        </row>
        <row r="55">
          <cell r="A55" t="str">
            <v>MA054</v>
          </cell>
          <cell r="B55" t="str">
            <v>PLATINA 0.15 * 0.15</v>
          </cell>
          <cell r="C55" t="str">
            <v>UN</v>
          </cell>
          <cell r="D55">
            <v>1024</v>
          </cell>
        </row>
        <row r="56">
          <cell r="A56" t="str">
            <v>MA055</v>
          </cell>
          <cell r="B56" t="str">
            <v>ARANDELA SEMIESFERICA</v>
          </cell>
          <cell r="C56" t="str">
            <v>UN</v>
          </cell>
          <cell r="D56">
            <v>2000</v>
          </cell>
        </row>
        <row r="57">
          <cell r="A57" t="str">
            <v>MA056</v>
          </cell>
          <cell r="B57" t="str">
            <v>RESINA 38 MM</v>
          </cell>
          <cell r="C57" t="str">
            <v>UN</v>
          </cell>
          <cell r="D57">
            <v>1555</v>
          </cell>
        </row>
        <row r="58">
          <cell r="A58" t="str">
            <v>MA057</v>
          </cell>
          <cell r="B58" t="str">
            <v>TUERCA</v>
          </cell>
          <cell r="C58" t="str">
            <v>UN</v>
          </cell>
          <cell r="D58">
            <v>250</v>
          </cell>
        </row>
        <row r="59">
          <cell r="A59" t="str">
            <v>MA058</v>
          </cell>
          <cell r="B59" t="str">
            <v>MALLA ELECTROSOLDADA D188 SIMESA</v>
          </cell>
          <cell r="C59" t="str">
            <v>M2</v>
          </cell>
          <cell r="D59">
            <v>2500</v>
          </cell>
        </row>
        <row r="60">
          <cell r="A60" t="str">
            <v>MA059</v>
          </cell>
          <cell r="B60" t="str">
            <v>PANELA DE APOYO</v>
          </cell>
          <cell r="C60" t="str">
            <v>UN</v>
          </cell>
          <cell r="D60">
            <v>6</v>
          </cell>
        </row>
        <row r="61">
          <cell r="A61" t="str">
            <v>MA060</v>
          </cell>
          <cell r="B61" t="str">
            <v>CURADO</v>
          </cell>
          <cell r="C61" t="str">
            <v>GLOBAL</v>
          </cell>
          <cell r="D61">
            <v>1000</v>
          </cell>
        </row>
        <row r="62">
          <cell r="A62" t="str">
            <v>MA061</v>
          </cell>
          <cell r="B62" t="str">
            <v>CONCRETO ASFALTICO</v>
          </cell>
          <cell r="C62" t="str">
            <v>M3</v>
          </cell>
          <cell r="D62">
            <v>109250</v>
          </cell>
        </row>
        <row r="63">
          <cell r="A63" t="str">
            <v>MA062</v>
          </cell>
          <cell r="B63" t="str">
            <v>TUBERIA D=10" PARA SUMIDERO</v>
          </cell>
          <cell r="C63" t="str">
            <v>ML</v>
          </cell>
          <cell r="D63">
            <v>16800</v>
          </cell>
        </row>
        <row r="64">
          <cell r="A64" t="str">
            <v>MA063</v>
          </cell>
          <cell r="B64" t="str">
            <v>SUMIDEROS TIPO B</v>
          </cell>
          <cell r="C64" t="str">
            <v>UN</v>
          </cell>
          <cell r="D64">
            <v>200000</v>
          </cell>
        </row>
        <row r="65">
          <cell r="A65" t="str">
            <v>MA064</v>
          </cell>
          <cell r="B65" t="str">
            <v>CORDONES PREFABRICADOS</v>
          </cell>
          <cell r="C65" t="str">
            <v>ML</v>
          </cell>
          <cell r="D65">
            <v>18500</v>
          </cell>
        </row>
        <row r="66">
          <cell r="A66" t="str">
            <v>MA065</v>
          </cell>
          <cell r="B66" t="str">
            <v>ANDENES EN CONCRETO</v>
          </cell>
          <cell r="C66" t="str">
            <v>M2</v>
          </cell>
          <cell r="D66">
            <v>13600</v>
          </cell>
        </row>
        <row r="67">
          <cell r="A67" t="str">
            <v>MA066</v>
          </cell>
          <cell r="B67" t="str">
            <v>BANDERA SENCILLA</v>
          </cell>
          <cell r="C67" t="str">
            <v>UN</v>
          </cell>
          <cell r="D67">
            <v>624000</v>
          </cell>
        </row>
        <row r="68">
          <cell r="A68" t="str">
            <v>MA067</v>
          </cell>
          <cell r="B68" t="str">
            <v>BANDERA SEÑAL INFORMATIVA</v>
          </cell>
          <cell r="C68" t="str">
            <v>UN</v>
          </cell>
          <cell r="D68">
            <v>224000</v>
          </cell>
        </row>
        <row r="69">
          <cell r="A69" t="str">
            <v>MA068</v>
          </cell>
          <cell r="B69" t="str">
            <v>TUBERIA DE DRENAJE PVC CALIBRE 40</v>
          </cell>
          <cell r="C69" t="str">
            <v>ML</v>
          </cell>
          <cell r="D69">
            <v>5000</v>
          </cell>
        </row>
        <row r="70">
          <cell r="A70" t="str">
            <v>MA069</v>
          </cell>
          <cell r="B70" t="str">
            <v>MATERIAL PARA BASE</v>
          </cell>
          <cell r="C70" t="str">
            <v>M3</v>
          </cell>
          <cell r="D70">
            <v>13920</v>
          </cell>
        </row>
        <row r="71">
          <cell r="A71" t="str">
            <v>MA070</v>
          </cell>
          <cell r="B71" t="str">
            <v>POSTES EN MADERA 6"</v>
          </cell>
          <cell r="C71" t="str">
            <v>ML</v>
          </cell>
          <cell r="D71">
            <v>7000</v>
          </cell>
        </row>
        <row r="72">
          <cell r="A72" t="str">
            <v>MA071</v>
          </cell>
          <cell r="B72" t="str">
            <v>TRAVESAÑOS EN MADERA 4"</v>
          </cell>
          <cell r="C72" t="str">
            <v>ML</v>
          </cell>
          <cell r="D72">
            <v>4500</v>
          </cell>
        </row>
        <row r="73">
          <cell r="A73" t="str">
            <v>MA072</v>
          </cell>
          <cell r="B73" t="str">
            <v>ARBOLES PEQUEÑOS</v>
          </cell>
          <cell r="C73" t="str">
            <v>UN</v>
          </cell>
          <cell r="D73">
            <v>5500</v>
          </cell>
        </row>
        <row r="74">
          <cell r="A74" t="str">
            <v>MA074</v>
          </cell>
          <cell r="B74" t="str">
            <v>EMULSION ASFALTICA</v>
          </cell>
          <cell r="C74" t="str">
            <v>LT</v>
          </cell>
          <cell r="D74">
            <v>515</v>
          </cell>
        </row>
        <row r="75">
          <cell r="A75" t="str">
            <v>MA075</v>
          </cell>
          <cell r="B75" t="str">
            <v>MATERIAL LLENANTE</v>
          </cell>
          <cell r="C75" t="str">
            <v>M3</v>
          </cell>
          <cell r="D75">
            <v>1500</v>
          </cell>
        </row>
        <row r="76">
          <cell r="A76" t="str">
            <v>MA076</v>
          </cell>
          <cell r="B76" t="str">
            <v>GEOTEXTIL TEJIDO</v>
          </cell>
          <cell r="C76" t="str">
            <v>M2</v>
          </cell>
          <cell r="D76">
            <v>1700</v>
          </cell>
        </row>
        <row r="77">
          <cell r="A77" t="str">
            <v>MA082</v>
          </cell>
          <cell r="B77" t="str">
            <v>CEMENTO</v>
          </cell>
          <cell r="C77" t="str">
            <v>KG</v>
          </cell>
          <cell r="D77">
            <v>317.77999999999997</v>
          </cell>
        </row>
        <row r="78">
          <cell r="A78" t="str">
            <v>MA087</v>
          </cell>
          <cell r="B78" t="str">
            <v>ALAMBRE DE PUAS</v>
          </cell>
          <cell r="C78" t="str">
            <v>ML</v>
          </cell>
          <cell r="D78">
            <v>70</v>
          </cell>
        </row>
        <row r="79">
          <cell r="A79" t="str">
            <v>MA088</v>
          </cell>
          <cell r="B79" t="str">
            <v>BLOQUES DE CONCRETO</v>
          </cell>
          <cell r="C79" t="str">
            <v>UN</v>
          </cell>
          <cell r="D79">
            <v>1100</v>
          </cell>
        </row>
        <row r="80">
          <cell r="A80" t="str">
            <v>MA089</v>
          </cell>
          <cell r="B80" t="str">
            <v>POSTES EN CONCRETO</v>
          </cell>
          <cell r="C80" t="str">
            <v>UN</v>
          </cell>
          <cell r="D80">
            <v>9000</v>
          </cell>
        </row>
        <row r="81">
          <cell r="A81" t="str">
            <v>MA090</v>
          </cell>
          <cell r="B81" t="str">
            <v>DOTACION EQUIPOS DE OFICINA</v>
          </cell>
          <cell r="C81" t="str">
            <v>MES</v>
          </cell>
          <cell r="D81">
            <v>250000</v>
          </cell>
        </row>
        <row r="82">
          <cell r="A82" t="str">
            <v>MA091</v>
          </cell>
          <cell r="B82" t="str">
            <v>CASCAJO</v>
          </cell>
          <cell r="C82" t="str">
            <v>M3</v>
          </cell>
          <cell r="D82">
            <v>8600</v>
          </cell>
        </row>
        <row r="83">
          <cell r="A83" t="str">
            <v>MA092</v>
          </cell>
          <cell r="B83" t="str">
            <v>CASCAJO PROCESADO</v>
          </cell>
          <cell r="C83" t="str">
            <v>M3</v>
          </cell>
          <cell r="D83">
            <v>10000</v>
          </cell>
        </row>
        <row r="84">
          <cell r="A84" t="str">
            <v>MA093</v>
          </cell>
          <cell r="B84" t="str">
            <v>TUBERIA EN CONCRETO DE D=0.30M</v>
          </cell>
          <cell r="C84" t="str">
            <v>ML</v>
          </cell>
          <cell r="D84">
            <v>15160</v>
          </cell>
        </row>
        <row r="85">
          <cell r="A85" t="str">
            <v>MA094</v>
          </cell>
          <cell r="B85" t="str">
            <v>TUBERIA EN CONCRETO DE D=0.90M</v>
          </cell>
          <cell r="C85" t="str">
            <v>ML</v>
          </cell>
          <cell r="D85">
            <v>185000</v>
          </cell>
        </row>
        <row r="86">
          <cell r="A86" t="str">
            <v>MA095</v>
          </cell>
          <cell r="B86" t="str">
            <v>TUBERIA EN CONCRETO DE D=1.20M</v>
          </cell>
          <cell r="C86" t="str">
            <v>ML</v>
          </cell>
          <cell r="D86">
            <v>220651</v>
          </cell>
        </row>
        <row r="87">
          <cell r="A87" t="str">
            <v>MA096</v>
          </cell>
          <cell r="B87" t="str">
            <v>TUBERIA EN CONCRETO DE D=1.50M</v>
          </cell>
          <cell r="C87" t="str">
            <v>ML</v>
          </cell>
          <cell r="D87">
            <v>288546</v>
          </cell>
        </row>
        <row r="88">
          <cell r="A88" t="str">
            <v>MA097</v>
          </cell>
          <cell r="B88" t="str">
            <v>FORMALETA POSTENSADOS</v>
          </cell>
          <cell r="C88" t="str">
            <v>M2</v>
          </cell>
          <cell r="D88">
            <v>7500</v>
          </cell>
        </row>
        <row r="89">
          <cell r="A89" t="str">
            <v>MA104</v>
          </cell>
          <cell r="B89" t="str">
            <v>ALMOHADILLAS DE NEOPRENO - REFORZADAS</v>
          </cell>
          <cell r="C89" t="str">
            <v>CM3</v>
          </cell>
          <cell r="D89">
            <v>5000</v>
          </cell>
        </row>
        <row r="90">
          <cell r="A90" t="str">
            <v>MA105</v>
          </cell>
          <cell r="B90" t="str">
            <v xml:space="preserve">JUNTAS DE EXPANSION </v>
          </cell>
          <cell r="C90" t="str">
            <v>KN</v>
          </cell>
        </row>
        <row r="91">
          <cell r="A91" t="str">
            <v>MA106</v>
          </cell>
          <cell r="B91" t="str">
            <v>BARRA DE ACERO GALVANIZADO DE D=32 mm</v>
          </cell>
          <cell r="C91" t="str">
            <v>ML</v>
          </cell>
        </row>
        <row r="92">
          <cell r="A92" t="str">
            <v>MA107</v>
          </cell>
          <cell r="B92" t="str">
            <v>TUBERIA DE PVC DE 50 mm DE DIAMETRO</v>
          </cell>
          <cell r="C92" t="str">
            <v>ML</v>
          </cell>
          <cell r="D92">
            <v>2680</v>
          </cell>
        </row>
        <row r="93">
          <cell r="A93" t="str">
            <v>MA111</v>
          </cell>
          <cell r="B93" t="str">
            <v>CINTA DE PVC TIPO SIKA 0-22</v>
          </cell>
          <cell r="C93" t="str">
            <v>ML</v>
          </cell>
        </row>
        <row r="94">
          <cell r="A94" t="str">
            <v>MA113</v>
          </cell>
          <cell r="B94" t="str">
            <v>PASAMANOS METALICOS</v>
          </cell>
          <cell r="C94" t="str">
            <v>KN</v>
          </cell>
        </row>
        <row r="95">
          <cell r="A95" t="str">
            <v>MA114</v>
          </cell>
          <cell r="B95" t="str">
            <v>GEOMALLA</v>
          </cell>
          <cell r="C95" t="str">
            <v>M2</v>
          </cell>
          <cell r="D95">
            <v>12500</v>
          </cell>
        </row>
        <row r="96">
          <cell r="A96" t="str">
            <v>MA135</v>
          </cell>
          <cell r="B96" t="str">
            <v>GEOMEMBRANA</v>
          </cell>
          <cell r="C96" t="str">
            <v>M2</v>
          </cell>
          <cell r="D96">
            <v>5600</v>
          </cell>
        </row>
        <row r="97">
          <cell r="A97" t="str">
            <v>MA136</v>
          </cell>
          <cell r="B97" t="str">
            <v>TUBERIA DE CONCRETO SIMPLE DE 0.20 M DE DIAMETRO</v>
          </cell>
          <cell r="C97" t="str">
            <v>M</v>
          </cell>
          <cell r="D97">
            <v>7656</v>
          </cell>
        </row>
        <row r="98">
          <cell r="A98" t="str">
            <v>MA137</v>
          </cell>
          <cell r="B98" t="str">
            <v xml:space="preserve">TUBERIA PERFORADA DE CONCRETO SIMPLE DE 0.30 M </v>
          </cell>
          <cell r="C98" t="str">
            <v>M</v>
          </cell>
          <cell r="D98">
            <v>16008</v>
          </cell>
        </row>
        <row r="99">
          <cell r="A99" t="str">
            <v>MA138</v>
          </cell>
          <cell r="B99" t="str">
            <v>INYECCION DE MORTERO</v>
          </cell>
          <cell r="C99" t="str">
            <v>M3</v>
          </cell>
          <cell r="D99">
            <v>103040</v>
          </cell>
        </row>
        <row r="100">
          <cell r="A100" t="str">
            <v>MA139</v>
          </cell>
          <cell r="B100" t="str">
            <v>LECHADA PARAINYECCIÓN CABLES</v>
          </cell>
          <cell r="C100" t="str">
            <v>M3</v>
          </cell>
          <cell r="D100">
            <v>103040</v>
          </cell>
        </row>
        <row r="101">
          <cell r="A101" t="str">
            <v>MA140</v>
          </cell>
          <cell r="B101" t="str">
            <v>BENTONITA</v>
          </cell>
          <cell r="C101" t="str">
            <v>KG</v>
          </cell>
        </row>
        <row r="102">
          <cell r="A102" t="str">
            <v>MA141</v>
          </cell>
          <cell r="B102" t="str">
            <v>MORTERO</v>
          </cell>
          <cell r="C102" t="str">
            <v>M3</v>
          </cell>
          <cell r="D102">
            <v>176000</v>
          </cell>
        </row>
        <row r="103">
          <cell r="A103" t="str">
            <v>MA142</v>
          </cell>
          <cell r="B103" t="str">
            <v>CONCRETO DE 240 KG/CM2</v>
          </cell>
          <cell r="C103" t="str">
            <v>M3</v>
          </cell>
          <cell r="D103">
            <v>235000</v>
          </cell>
        </row>
        <row r="104">
          <cell r="A104" t="str">
            <v>MA143</v>
          </cell>
          <cell r="B104" t="str">
            <v>FIBRAS DE ACERO</v>
          </cell>
          <cell r="C104" t="str">
            <v>KN</v>
          </cell>
          <cell r="D104">
            <v>230000</v>
          </cell>
        </row>
        <row r="105">
          <cell r="A105" t="str">
            <v>MA144</v>
          </cell>
          <cell r="B105" t="str">
            <v>PUNTAS PARA MARTILLO</v>
          </cell>
          <cell r="C105" t="str">
            <v>UN</v>
          </cell>
          <cell r="D105">
            <v>30000</v>
          </cell>
        </row>
        <row r="106">
          <cell r="A106" t="str">
            <v>MA145</v>
          </cell>
          <cell r="B106" t="str">
            <v>TUBERIAS Y ACCESORIOS PARA INYECCIONES</v>
          </cell>
          <cell r="C106" t="str">
            <v>KN</v>
          </cell>
          <cell r="D106">
            <v>3000</v>
          </cell>
        </row>
        <row r="107">
          <cell r="A107" t="str">
            <v>MA146</v>
          </cell>
          <cell r="B107" t="str">
            <v>TUBERIAS PVC</v>
          </cell>
          <cell r="C107" t="str">
            <v>KN</v>
          </cell>
          <cell r="D107">
            <v>1500</v>
          </cell>
        </row>
        <row r="108">
          <cell r="A108" t="str">
            <v>MA147</v>
          </cell>
          <cell r="B108" t="str">
            <v>ELEMENTOS METALICOS</v>
          </cell>
          <cell r="C108" t="str">
            <v>KN</v>
          </cell>
          <cell r="D108">
            <v>200000</v>
          </cell>
        </row>
        <row r="109">
          <cell r="A109" t="str">
            <v>MA148</v>
          </cell>
          <cell r="B109" t="str">
            <v>DERECHOS DE BOTADERO - CIUDAD</v>
          </cell>
          <cell r="C109" t="str">
            <v>M3</v>
          </cell>
          <cell r="D109">
            <v>1000</v>
          </cell>
        </row>
        <row r="110">
          <cell r="A110" t="str">
            <v>MA149</v>
          </cell>
          <cell r="B110" t="str">
            <v>MATERIAL SELECCIONADO TIPO B-200</v>
          </cell>
          <cell r="C110" t="str">
            <v>M3</v>
          </cell>
          <cell r="D110">
            <v>10000</v>
          </cell>
        </row>
        <row r="111">
          <cell r="A111" t="str">
            <v>MA168</v>
          </cell>
          <cell r="B111" t="str">
            <v xml:space="preserve">DERECHOS DE BOTADERO </v>
          </cell>
          <cell r="C111" t="str">
            <v>M3</v>
          </cell>
          <cell r="D111">
            <v>800</v>
          </cell>
        </row>
        <row r="112">
          <cell r="A112" t="str">
            <v>MA169</v>
          </cell>
          <cell r="B112" t="str">
            <v>MEZCLA MDC-2/MDC-3</v>
          </cell>
          <cell r="C112" t="str">
            <v>M3</v>
          </cell>
          <cell r="D112">
            <v>134560</v>
          </cell>
        </row>
        <row r="113">
          <cell r="A113" t="str">
            <v>MA169B</v>
          </cell>
          <cell r="B113" t="str">
            <v>MEZCLA ASFALTICA EN PLANTA - INCLUYE IVA</v>
          </cell>
          <cell r="C113" t="str">
            <v>M3</v>
          </cell>
          <cell r="D113">
            <v>116000</v>
          </cell>
        </row>
        <row r="114">
          <cell r="A114" t="str">
            <v>MA169A</v>
          </cell>
          <cell r="B114" t="str">
            <v>MEZCLA DENSA MAC3</v>
          </cell>
          <cell r="C114" t="str">
            <v>M3</v>
          </cell>
          <cell r="D114">
            <v>110200</v>
          </cell>
        </row>
        <row r="115">
          <cell r="A115" t="str">
            <v>MA170</v>
          </cell>
          <cell r="B115" t="str">
            <v>MEZCLA MDC-1</v>
          </cell>
          <cell r="C115" t="str">
            <v>M3</v>
          </cell>
          <cell r="D115">
            <v>133400</v>
          </cell>
        </row>
        <row r="116">
          <cell r="A116" t="str">
            <v>MA170A</v>
          </cell>
          <cell r="B116" t="str">
            <v>BASE ASFALTICA</v>
          </cell>
          <cell r="C116" t="str">
            <v>M3</v>
          </cell>
          <cell r="D116">
            <v>116000</v>
          </cell>
        </row>
        <row r="117">
          <cell r="A117" t="str">
            <v>MA170B</v>
          </cell>
          <cell r="B117" t="str">
            <v>BASE ASFALTICA CON ASF ESPUMADO</v>
          </cell>
          <cell r="C117" t="str">
            <v>M3</v>
          </cell>
          <cell r="D117">
            <v>113520</v>
          </cell>
        </row>
        <row r="118">
          <cell r="A118" t="str">
            <v>MA171</v>
          </cell>
          <cell r="B118" t="str">
            <v>MATERIAL RELLENO - RECEBO</v>
          </cell>
          <cell r="C118" t="str">
            <v>M3</v>
          </cell>
          <cell r="D118">
            <v>10925</v>
          </cell>
        </row>
        <row r="119">
          <cell r="A119" t="str">
            <v>MA172</v>
          </cell>
          <cell r="B119" t="str">
            <v>ESTRUCTURA DE CONTENCIÓN</v>
          </cell>
          <cell r="C119" t="str">
            <v>UN</v>
          </cell>
          <cell r="D119">
            <v>7500000</v>
          </cell>
        </row>
        <row r="120">
          <cell r="A120" t="str">
            <v>MA173</v>
          </cell>
          <cell r="B120" t="str">
            <v>RELLENO FLUIDO F'C=30 KG/CM2</v>
          </cell>
          <cell r="C120" t="str">
            <v>M3</v>
          </cell>
          <cell r="D120">
            <v>93700</v>
          </cell>
        </row>
        <row r="121">
          <cell r="A121" t="str">
            <v>MA174</v>
          </cell>
          <cell r="B121" t="str">
            <v>CONCRETO MR=43 KG/CM2</v>
          </cell>
          <cell r="C121" t="str">
            <v>M3</v>
          </cell>
          <cell r="D121">
            <v>183077.7</v>
          </cell>
        </row>
        <row r="122">
          <cell r="A122" t="str">
            <v>MA174A</v>
          </cell>
          <cell r="B122" t="str">
            <v>CONCRETO MR=50 KG/CM2</v>
          </cell>
          <cell r="C122" t="str">
            <v>M3</v>
          </cell>
          <cell r="D122">
            <v>249000</v>
          </cell>
        </row>
        <row r="123">
          <cell r="A123" t="str">
            <v>MA174B</v>
          </cell>
          <cell r="B123" t="str">
            <v>CONCRETO WHITETOPPING</v>
          </cell>
          <cell r="C123" t="str">
            <v>M3</v>
          </cell>
          <cell r="D123">
            <v>249000</v>
          </cell>
        </row>
        <row r="124">
          <cell r="A124" t="str">
            <v>MA175</v>
          </cell>
          <cell r="B124" t="str">
            <v>JUNTAS EXPANSIÓN ML</v>
          </cell>
          <cell r="C124" t="str">
            <v>ML</v>
          </cell>
          <cell r="D124">
            <v>8428</v>
          </cell>
        </row>
        <row r="125">
          <cell r="A125" t="str">
            <v>MA176</v>
          </cell>
          <cell r="B125" t="str">
            <v>CURADO</v>
          </cell>
          <cell r="C125" t="str">
            <v>GL</v>
          </cell>
          <cell r="D125">
            <v>1000</v>
          </cell>
        </row>
        <row r="126">
          <cell r="A126" t="str">
            <v>MA177</v>
          </cell>
          <cell r="B126" t="str">
            <v>DOVELAS</v>
          </cell>
          <cell r="C126" t="str">
            <v>ML</v>
          </cell>
          <cell r="D126">
            <v>8000</v>
          </cell>
        </row>
        <row r="127">
          <cell r="A127" t="str">
            <v>MA178</v>
          </cell>
          <cell r="B127" t="str">
            <v>ACERO DE REFUERZO G40</v>
          </cell>
          <cell r="C127" t="str">
            <v>KG</v>
          </cell>
          <cell r="D127">
            <v>950</v>
          </cell>
        </row>
        <row r="128">
          <cell r="A128" t="str">
            <v>MA179</v>
          </cell>
          <cell r="B128" t="str">
            <v>DISCO PARA CORTE</v>
          </cell>
          <cell r="C128" t="str">
            <v>ML</v>
          </cell>
          <cell r="D128">
            <v>4250</v>
          </cell>
        </row>
        <row r="129">
          <cell r="A129" t="str">
            <v>MA180</v>
          </cell>
          <cell r="B129" t="str">
            <v>SELLO PARA JUNTAS</v>
          </cell>
          <cell r="C129" t="str">
            <v>ML</v>
          </cell>
          <cell r="D129">
            <v>2600</v>
          </cell>
        </row>
        <row r="130">
          <cell r="A130" t="str">
            <v>MA181</v>
          </cell>
          <cell r="B130" t="str">
            <v>MATERIAL FRESADO Y RECICLADO CON ASFALTO ESPUMADO</v>
          </cell>
          <cell r="C130" t="str">
            <v>M3</v>
          </cell>
          <cell r="D130">
            <v>30025</v>
          </cell>
        </row>
        <row r="131">
          <cell r="A131" t="str">
            <v>MA200</v>
          </cell>
          <cell r="B131" t="str">
            <v>AGROMANTO</v>
          </cell>
          <cell r="C131" t="str">
            <v>M2</v>
          </cell>
          <cell r="D131">
            <v>2000</v>
          </cell>
        </row>
        <row r="132">
          <cell r="A132" t="str">
            <v>MA201</v>
          </cell>
          <cell r="B132" t="str">
            <v>CESPEDON</v>
          </cell>
          <cell r="C132" t="str">
            <v>M2</v>
          </cell>
          <cell r="D132">
            <v>2000</v>
          </cell>
        </row>
        <row r="133">
          <cell r="A133" t="str">
            <v>MA924</v>
          </cell>
          <cell r="B133" t="str">
            <v>GEODREN CON TUBERIA DE  4"</v>
          </cell>
          <cell r="C133" t="str">
            <v>ML</v>
          </cell>
          <cell r="D133">
            <v>18203</v>
          </cell>
        </row>
        <row r="134">
          <cell r="A134" t="str">
            <v>NA</v>
          </cell>
        </row>
      </sheetData>
      <sheetData sheetId="4">
        <row r="13">
          <cell r="A13" t="str">
            <v>MO01</v>
          </cell>
          <cell r="B13" t="str">
            <v>CARGA</v>
          </cell>
          <cell r="C13">
            <v>1</v>
          </cell>
          <cell r="D13">
            <v>1</v>
          </cell>
          <cell r="E13">
            <v>8008.02</v>
          </cell>
          <cell r="F13">
            <v>4004</v>
          </cell>
        </row>
        <row r="14">
          <cell r="A14" t="str">
            <v>MO02</v>
          </cell>
          <cell r="B14" t="str">
            <v xml:space="preserve">EXCAVACIONES </v>
          </cell>
          <cell r="C14">
            <v>1</v>
          </cell>
          <cell r="D14">
            <v>3</v>
          </cell>
          <cell r="E14">
            <v>13346.7</v>
          </cell>
          <cell r="F14">
            <v>3337</v>
          </cell>
        </row>
        <row r="15">
          <cell r="A15" t="str">
            <v>MO03</v>
          </cell>
          <cell r="B15" t="str">
            <v>ELABORACION CONCRETO</v>
          </cell>
          <cell r="C15">
            <v>1</v>
          </cell>
          <cell r="D15">
            <v>3</v>
          </cell>
          <cell r="E15">
            <v>13346.7</v>
          </cell>
          <cell r="F15">
            <v>3337</v>
          </cell>
        </row>
        <row r="16">
          <cell r="A16" t="str">
            <v>MO04</v>
          </cell>
          <cell r="B16" t="str">
            <v>COLOCACIÓN CONCRETOS</v>
          </cell>
          <cell r="C16">
            <v>2</v>
          </cell>
          <cell r="D16">
            <v>8</v>
          </cell>
          <cell r="E16">
            <v>32032.080000000002</v>
          </cell>
          <cell r="F16">
            <v>3203</v>
          </cell>
        </row>
        <row r="17">
          <cell r="A17" t="str">
            <v>MO05</v>
          </cell>
          <cell r="B17" t="str">
            <v>FORMA Y DESFORMA</v>
          </cell>
          <cell r="C17">
            <v>1</v>
          </cell>
          <cell r="D17">
            <v>1</v>
          </cell>
          <cell r="E17">
            <v>8008.02</v>
          </cell>
          <cell r="F17">
            <v>4004</v>
          </cell>
        </row>
        <row r="18">
          <cell r="A18" t="str">
            <v>MO06</v>
          </cell>
          <cell r="B18" t="str">
            <v>CIMBRA</v>
          </cell>
          <cell r="C18">
            <v>1</v>
          </cell>
          <cell r="D18">
            <v>1</v>
          </cell>
          <cell r="E18">
            <v>8008.02</v>
          </cell>
          <cell r="F18">
            <v>4004</v>
          </cell>
        </row>
        <row r="19">
          <cell r="A19" t="str">
            <v>MO07</v>
          </cell>
          <cell r="B19" t="str">
            <v>APUNTALAMIENTO</v>
          </cell>
          <cell r="C19">
            <v>1</v>
          </cell>
          <cell r="D19">
            <v>1</v>
          </cell>
          <cell r="E19">
            <v>8008.02</v>
          </cell>
          <cell r="F19">
            <v>4004</v>
          </cell>
        </row>
        <row r="20">
          <cell r="A20" t="str">
            <v>MO08</v>
          </cell>
          <cell r="B20" t="str">
            <v>BARRIDO IMPRIMACION</v>
          </cell>
          <cell r="C20">
            <v>2</v>
          </cell>
          <cell r="D20">
            <v>8</v>
          </cell>
          <cell r="E20">
            <v>32032.080000000002</v>
          </cell>
          <cell r="F20">
            <v>3203</v>
          </cell>
        </row>
        <row r="21">
          <cell r="A21" t="str">
            <v>MO09</v>
          </cell>
          <cell r="B21" t="str">
            <v>COLOCACIONES VARIAS</v>
          </cell>
          <cell r="C21">
            <v>1</v>
          </cell>
          <cell r="D21">
            <v>4</v>
          </cell>
          <cell r="E21">
            <v>16016.04</v>
          </cell>
          <cell r="F21">
            <v>3203</v>
          </cell>
        </row>
        <row r="22">
          <cell r="A22" t="str">
            <v>MO10</v>
          </cell>
          <cell r="B22" t="str">
            <v>COLOCACION ASFALTO</v>
          </cell>
          <cell r="C22">
            <v>1</v>
          </cell>
          <cell r="D22">
            <v>4</v>
          </cell>
          <cell r="E22">
            <v>16016.04</v>
          </cell>
          <cell r="F22">
            <v>3203</v>
          </cell>
        </row>
        <row r="23">
          <cell r="A23" t="str">
            <v>MO11</v>
          </cell>
          <cell r="B23" t="str">
            <v>FIGURACION</v>
          </cell>
          <cell r="C23">
            <v>1</v>
          </cell>
          <cell r="D23">
            <v>4</v>
          </cell>
          <cell r="E23">
            <v>16016.04</v>
          </cell>
          <cell r="F23">
            <v>3203</v>
          </cell>
        </row>
        <row r="24">
          <cell r="A24" t="str">
            <v>MO13</v>
          </cell>
          <cell r="B24" t="str">
            <v>DEMOLICIONES</v>
          </cell>
          <cell r="C24">
            <v>1</v>
          </cell>
          <cell r="D24">
            <v>4</v>
          </cell>
          <cell r="E24">
            <v>16016.04</v>
          </cell>
          <cell r="F24">
            <v>3203</v>
          </cell>
        </row>
        <row r="25">
          <cell r="A25" t="str">
            <v>MO14</v>
          </cell>
          <cell r="B25" t="str">
            <v>LIMPIEZA Y REMOCION</v>
          </cell>
          <cell r="C25">
            <v>1</v>
          </cell>
          <cell r="D25">
            <v>10</v>
          </cell>
          <cell r="E25">
            <v>32032.080000000002</v>
          </cell>
          <cell r="F25">
            <v>2912</v>
          </cell>
        </row>
        <row r="26">
          <cell r="A26" t="str">
            <v>MO15</v>
          </cell>
          <cell r="B26" t="str">
            <v>MAMPOSTERIA</v>
          </cell>
          <cell r="C26">
            <v>1</v>
          </cell>
          <cell r="D26">
            <v>4</v>
          </cell>
          <cell r="E26">
            <v>16016.04</v>
          </cell>
          <cell r="F26">
            <v>3203</v>
          </cell>
        </row>
        <row r="27">
          <cell r="A27" t="str">
            <v>MO17</v>
          </cell>
          <cell r="B27" t="str">
            <v>EXCAVACIONES MANUALES</v>
          </cell>
          <cell r="C27">
            <v>1</v>
          </cell>
          <cell r="D27">
            <v>4</v>
          </cell>
          <cell r="E27">
            <v>16016.04</v>
          </cell>
          <cell r="F27">
            <v>3203</v>
          </cell>
        </row>
        <row r="28">
          <cell r="A28" t="str">
            <v>MO18</v>
          </cell>
          <cell r="B28" t="str">
            <v>COLOCACIÓN EMPRADIZACIÓN</v>
          </cell>
          <cell r="C28">
            <v>2</v>
          </cell>
          <cell r="D28">
            <v>8</v>
          </cell>
          <cell r="E28">
            <v>32032.080000000002</v>
          </cell>
          <cell r="F28">
            <v>3203</v>
          </cell>
        </row>
        <row r="29">
          <cell r="A29" t="str">
            <v>MO19</v>
          </cell>
          <cell r="B29" t="str">
            <v>COLOCACIÓN ELEMENTOS METÁLICOS</v>
          </cell>
          <cell r="C29">
            <v>2</v>
          </cell>
          <cell r="D29">
            <v>8</v>
          </cell>
          <cell r="E29">
            <v>32032.080000000002</v>
          </cell>
          <cell r="F29">
            <v>3203</v>
          </cell>
        </row>
        <row r="30">
          <cell r="A30" t="str">
            <v>MO20</v>
          </cell>
          <cell r="B30" t="str">
            <v>COLOCACIÓN SEÑALES</v>
          </cell>
          <cell r="C30">
            <v>2</v>
          </cell>
          <cell r="D30">
            <v>8</v>
          </cell>
          <cell r="E30">
            <v>32032.080000000002</v>
          </cell>
          <cell r="F30">
            <v>3203</v>
          </cell>
        </row>
        <row r="31">
          <cell r="A31" t="str">
            <v>MO21</v>
          </cell>
          <cell r="B31" t="str">
            <v>COLOCACIÓN TUBERIAS</v>
          </cell>
          <cell r="C31">
            <v>2</v>
          </cell>
          <cell r="D31">
            <v>8</v>
          </cell>
          <cell r="E31">
            <v>32032.080000000002</v>
          </cell>
          <cell r="F31">
            <v>3203</v>
          </cell>
        </row>
        <row r="32">
          <cell r="A32" t="str">
            <v>MO22</v>
          </cell>
          <cell r="B32" t="str">
            <v>COLOCACIÓN MATERIAL DE FILTROS</v>
          </cell>
          <cell r="C32">
            <v>2</v>
          </cell>
          <cell r="D32">
            <v>8</v>
          </cell>
          <cell r="E32">
            <v>32032.080000000002</v>
          </cell>
          <cell r="F32">
            <v>3203</v>
          </cell>
        </row>
        <row r="33">
          <cell r="A33" t="str">
            <v>MO23</v>
          </cell>
          <cell r="B33" t="str">
            <v>COLOCACIÓN GAVIONES</v>
          </cell>
          <cell r="C33">
            <v>2</v>
          </cell>
          <cell r="D33">
            <v>8</v>
          </cell>
          <cell r="E33">
            <v>32032.080000000002</v>
          </cell>
          <cell r="F33">
            <v>3203</v>
          </cell>
        </row>
        <row r="34">
          <cell r="A34" t="str">
            <v>MO24</v>
          </cell>
          <cell r="B34" t="str">
            <v>COLOCACIÓN GEOTEXTIL</v>
          </cell>
          <cell r="C34">
            <v>2</v>
          </cell>
          <cell r="D34">
            <v>8</v>
          </cell>
          <cell r="E34">
            <v>32032.080000000002</v>
          </cell>
          <cell r="F34">
            <v>3203</v>
          </cell>
        </row>
        <row r="35">
          <cell r="A35" t="str">
            <v>MO25</v>
          </cell>
          <cell r="B35" t="str">
            <v>COLOCACION  DE FORMALETA</v>
          </cell>
          <cell r="C35">
            <v>1</v>
          </cell>
          <cell r="D35">
            <v>1</v>
          </cell>
          <cell r="E35">
            <v>8008.02</v>
          </cell>
          <cell r="F35">
            <v>4004</v>
          </cell>
        </row>
        <row r="36">
          <cell r="A36" t="str">
            <v>MO26</v>
          </cell>
          <cell r="B36" t="str">
            <v>RETIROS VARIOS</v>
          </cell>
          <cell r="C36">
            <v>1</v>
          </cell>
          <cell r="D36">
            <v>4</v>
          </cell>
          <cell r="E36">
            <v>16016.04</v>
          </cell>
          <cell r="F36">
            <v>3203</v>
          </cell>
        </row>
        <row r="37">
          <cell r="A37" t="str">
            <v>MO27</v>
          </cell>
          <cell r="B37" t="str">
            <v>PREFABRICADOS</v>
          </cell>
          <cell r="C37">
            <v>1</v>
          </cell>
          <cell r="D37">
            <v>4</v>
          </cell>
          <cell r="E37">
            <v>16016.04</v>
          </cell>
          <cell r="F37">
            <v>3203</v>
          </cell>
        </row>
        <row r="38">
          <cell r="A38" t="str">
            <v>MO28</v>
          </cell>
          <cell r="B38" t="str">
            <v>SEGURIDAD</v>
          </cell>
          <cell r="C38">
            <v>1</v>
          </cell>
          <cell r="D38">
            <v>3</v>
          </cell>
          <cell r="E38">
            <v>13346.7</v>
          </cell>
          <cell r="F38">
            <v>3337</v>
          </cell>
        </row>
        <row r="39">
          <cell r="A39" t="str">
            <v>MO29</v>
          </cell>
          <cell r="B39" t="str">
            <v>SEÑALIZACION</v>
          </cell>
          <cell r="C39">
            <v>1</v>
          </cell>
          <cell r="D39">
            <v>4</v>
          </cell>
          <cell r="E39">
            <v>16016.04</v>
          </cell>
          <cell r="F39">
            <v>3203</v>
          </cell>
        </row>
        <row r="40">
          <cell r="A40" t="str">
            <v>MO30</v>
          </cell>
          <cell r="B40" t="str">
            <v>LLENOS</v>
          </cell>
          <cell r="C40">
            <v>1</v>
          </cell>
          <cell r="D40">
            <v>4</v>
          </cell>
          <cell r="E40">
            <v>16016.04</v>
          </cell>
          <cell r="F40">
            <v>3203</v>
          </cell>
        </row>
        <row r="41">
          <cell r="A41" t="str">
            <v>MO31</v>
          </cell>
          <cell r="B41" t="str">
            <v>AYUDANTES</v>
          </cell>
          <cell r="C41">
            <v>0</v>
          </cell>
          <cell r="D41">
            <v>6</v>
          </cell>
          <cell r="E41">
            <v>16016.04</v>
          </cell>
          <cell r="F41">
            <v>2669</v>
          </cell>
        </row>
        <row r="42">
          <cell r="A42" t="str">
            <v>MO32</v>
          </cell>
          <cell r="B42" t="str">
            <v>REFERENCIACIÓN DE REDES</v>
          </cell>
          <cell r="C42">
            <v>4</v>
          </cell>
          <cell r="D42">
            <v>4</v>
          </cell>
          <cell r="E42">
            <v>32032.080000000002</v>
          </cell>
          <cell r="F42">
            <v>4004</v>
          </cell>
        </row>
        <row r="43">
          <cell r="A43" t="str">
            <v>MO35</v>
          </cell>
          <cell r="B43" t="str">
            <v>MANTENIMIENTO VIAL</v>
          </cell>
          <cell r="C43">
            <v>1</v>
          </cell>
          <cell r="D43">
            <v>10</v>
          </cell>
          <cell r="E43">
            <v>32032.080000000002</v>
          </cell>
          <cell r="F43">
            <v>2912</v>
          </cell>
        </row>
        <row r="44">
          <cell r="A44" t="str">
            <v>MO33</v>
          </cell>
          <cell r="B44" t="str">
            <v>COLOCACIÓN ACERO DE REFUERZO</v>
          </cell>
          <cell r="C44">
            <v>1</v>
          </cell>
          <cell r="D44">
            <v>4</v>
          </cell>
          <cell r="E44">
            <v>16016.04</v>
          </cell>
          <cell r="F44">
            <v>3203</v>
          </cell>
        </row>
        <row r="45">
          <cell r="A45" t="str">
            <v>MO34</v>
          </cell>
          <cell r="B45" t="str">
            <v>DESMONTE Y LIMPIEZA</v>
          </cell>
          <cell r="C45">
            <v>1</v>
          </cell>
          <cell r="D45">
            <v>20</v>
          </cell>
          <cell r="E45">
            <v>58725.48</v>
          </cell>
          <cell r="F45">
            <v>2796</v>
          </cell>
        </row>
        <row r="46">
          <cell r="A46" t="str">
            <v>NA</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IP3C"/>
      <sheetName val="#REF"/>
      <sheetName val="Resumen"/>
      <sheetName val="cp03"/>
      <sheetName val="PERFASES"/>
      <sheetName val="Book1"/>
      <sheetName val="rencst0599"/>
      <sheetName val="VENTA"/>
      <sheetName val="SUMMA"/>
      <sheetName val="DATA-FASE"/>
      <sheetName val="SRG1-S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PRODUCCION"/>
      <sheetName val="Prod. x Nivel"/>
      <sheetName val="CRONOG."/>
      <sheetName val="CALIDAD"/>
      <sheetName val="CIVILES"/>
      <sheetName val="BASE DATOS"/>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EQUIPOS"/>
      <sheetName val="PRODUCC"/>
      <sheetName val="Grono-Pala"/>
      <sheetName val="CALIDAD"/>
      <sheetName val="BD_831"/>
      <sheetName val="BD_OREG1"/>
      <sheetName val="BD_OREG2"/>
      <sheetName val="BD100-45"/>
      <sheetName val="BD100_4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PRODUCCION"/>
      <sheetName val="Prod. x Nivel"/>
      <sheetName val="CRONOG."/>
      <sheetName val="CIVILES"/>
      <sheetName val="BD-831"/>
      <sheetName val="BD100-45-P1"/>
      <sheetName val="ANEXO"/>
      <sheetName val="BD100_45_P1"/>
    </sheetNames>
    <sheetDataSet>
      <sheetData sheetId="0"/>
      <sheetData sheetId="1"/>
      <sheetData sheetId="2"/>
      <sheetData sheetId="3"/>
      <sheetData sheetId="4"/>
      <sheetData sheetId="5"/>
      <sheetData sheetId="6"/>
      <sheetData sheetId="7" refreshError="1"/>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CAL PRODUC"/>
      <sheetName val="ListEquipos"/>
      <sheetName val="CALC PROD MENSUAL"/>
    </sheetNames>
    <sheetDataSet>
      <sheetData sheetId="0" refreshError="1"/>
      <sheetData sheetId="1" refreshError="1"/>
      <sheetData sheetId="2" refreshError="1"/>
      <sheetData sheetId="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ACTA DE OBRA"/>
    </sheetNames>
    <sheetDataSet>
      <sheetData sheetId="0" refreshError="1"/>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 CCC"/>
      <sheetName val="DATOS ENTRADA"/>
      <sheetName val="CAL PRODUC"/>
      <sheetName val="CALC PROD MENSUAL"/>
      <sheetName val="Glencore 1mill- PITAB"/>
      <sheetName val="Glencore 4mill- PITAB"/>
      <sheetName val="Glencore 10mill-PITAB"/>
      <sheetName val="Glencore total-PITAB 365"/>
      <sheetName val="Glencore total-PITAB 365 alter"/>
      <sheetName val="Glencore total-PITAB O&amp;K9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s>
    <sheetDataSet>
      <sheetData sheetId="0"/>
      <sheetData sheetId="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201.17</v>
          </cell>
          <cell r="D22">
            <v>201</v>
          </cell>
          <cell r="E22" t="str">
            <v>201P-1</v>
          </cell>
          <cell r="F22" t="str">
            <v>Demolición de pavimento asfáltico</v>
          </cell>
          <cell r="G22" t="str">
            <v>m3</v>
          </cell>
          <cell r="H22" t="str">
            <v>La unidad de pago es el m³</v>
          </cell>
        </row>
        <row r="23">
          <cell r="C23">
            <v>201.18</v>
          </cell>
          <cell r="D23">
            <v>201</v>
          </cell>
          <cell r="E23" t="str">
            <v>201P-2</v>
          </cell>
          <cell r="F23" t="str">
            <v>Demolición total o parcial de estructuras</v>
          </cell>
          <cell r="G23" t="str">
            <v>m3</v>
          </cell>
        </row>
        <row r="24">
          <cell r="C24">
            <v>210.1</v>
          </cell>
          <cell r="D24">
            <v>210</v>
          </cell>
          <cell r="F24" t="str">
            <v>Excavación sin clasificar de la explanación, canales y préstamos</v>
          </cell>
          <cell r="G24" t="str">
            <v>m3</v>
          </cell>
          <cell r="H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row>
        <row r="26">
          <cell r="C26">
            <v>210.3</v>
          </cell>
          <cell r="D26">
            <v>210</v>
          </cell>
          <cell r="F26" t="str">
            <v>Excavación en material común  de la explanación, canales y préstamos</v>
          </cell>
          <cell r="G26" t="str">
            <v>m3</v>
          </cell>
        </row>
        <row r="27">
          <cell r="C27">
            <v>210.4</v>
          </cell>
          <cell r="D27">
            <v>210</v>
          </cell>
          <cell r="E27" t="str">
            <v>210P</v>
          </cell>
          <cell r="F27" t="str">
            <v>Limpieza de canales</v>
          </cell>
          <cell r="G27" t="str">
            <v>m3</v>
          </cell>
        </row>
        <row r="28">
          <cell r="C28">
            <v>211</v>
          </cell>
          <cell r="D28">
            <v>211</v>
          </cell>
          <cell r="F28" t="str">
            <v>Remoción de derrumbes</v>
          </cell>
          <cell r="G28" t="str">
            <v>m3</v>
          </cell>
          <cell r="H28" t="str">
            <v>No incluye el transporte a distancias mayores a 100 ml</v>
          </cell>
        </row>
        <row r="29">
          <cell r="C29">
            <v>211.1</v>
          </cell>
          <cell r="D29">
            <v>211</v>
          </cell>
          <cell r="E29" t="str">
            <v>211P</v>
          </cell>
          <cell r="F29" t="str">
            <v>Remoción de derrumbes</v>
          </cell>
          <cell r="G29" t="str">
            <v>m3</v>
          </cell>
          <cell r="H29" t="str">
            <v>Incluye transporte hasta 5 km</v>
          </cell>
        </row>
        <row r="30">
          <cell r="C30">
            <v>220</v>
          </cell>
          <cell r="D30">
            <v>220</v>
          </cell>
          <cell r="F30" t="str">
            <v>Terraplenes</v>
          </cell>
          <cell r="G30" t="str">
            <v>m3</v>
          </cell>
          <cell r="H30" t="str">
            <v>No incluye el suministro de materiales y el transporte</v>
          </cell>
        </row>
        <row r="31">
          <cell r="C31">
            <v>220.1</v>
          </cell>
          <cell r="D31">
            <v>220</v>
          </cell>
          <cell r="E31" t="str">
            <v>220P</v>
          </cell>
          <cell r="F31" t="str">
            <v>Terraplenes</v>
          </cell>
          <cell r="G31" t="str">
            <v>m3</v>
          </cell>
          <cell r="H31" t="str">
            <v>Incluye el suministro y transporte de materiales</v>
          </cell>
        </row>
        <row r="32">
          <cell r="C32">
            <v>221.1</v>
          </cell>
          <cell r="D32">
            <v>221</v>
          </cell>
          <cell r="F32" t="str">
            <v>Pedraplén compacto</v>
          </cell>
          <cell r="G32" t="str">
            <v>m3</v>
          </cell>
          <cell r="H32" t="str">
            <v>No incluye la corona, el suministro de materiales y el transporte</v>
          </cell>
        </row>
        <row r="33">
          <cell r="C33">
            <v>221.2</v>
          </cell>
          <cell r="D33">
            <v>221</v>
          </cell>
          <cell r="F33" t="str">
            <v>Pedraplén suelto</v>
          </cell>
          <cell r="G33" t="str">
            <v>m3</v>
          </cell>
        </row>
        <row r="34">
          <cell r="C34">
            <v>230.1</v>
          </cell>
          <cell r="D34">
            <v>230</v>
          </cell>
          <cell r="F34" t="str">
            <v>Mejoramiento de la subrasante involucrando el suelo existente</v>
          </cell>
          <cell r="G34" t="str">
            <v>m2</v>
          </cell>
          <cell r="H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row>
        <row r="36">
          <cell r="C36">
            <v>310</v>
          </cell>
          <cell r="D36">
            <v>310</v>
          </cell>
          <cell r="F36" t="str">
            <v>Conformación de la calzada existente</v>
          </cell>
          <cell r="G36" t="str">
            <v>m2</v>
          </cell>
          <cell r="H36" t="str">
            <v>No incluye suministro transporte y colocación de los materiales de afirmado y subbase.</v>
          </cell>
        </row>
        <row r="37">
          <cell r="C37">
            <v>310.3</v>
          </cell>
          <cell r="D37">
            <v>310</v>
          </cell>
          <cell r="E37" t="str">
            <v>310P-3</v>
          </cell>
          <cell r="F37" t="str">
            <v>Conformación de talud con suministro de material impermeable seleccionado</v>
          </cell>
          <cell r="G37" t="str">
            <v>m3</v>
          </cell>
        </row>
        <row r="38">
          <cell r="C38">
            <v>310.39999999999998</v>
          </cell>
          <cell r="D38">
            <v>310</v>
          </cell>
          <cell r="E38" t="str">
            <v>310P-4</v>
          </cell>
          <cell r="F38" t="str">
            <v xml:space="preserve">Conformación de talud sin suministro de material </v>
          </cell>
          <cell r="G38" t="str">
            <v>m3</v>
          </cell>
        </row>
        <row r="39">
          <cell r="C39">
            <v>311</v>
          </cell>
          <cell r="D39">
            <v>311</v>
          </cell>
          <cell r="F39" t="str">
            <v>Afirmado</v>
          </cell>
          <cell r="G39" t="str">
            <v>m3</v>
          </cell>
          <cell r="H39" t="str">
            <v>No incluye producto estabilizante</v>
          </cell>
        </row>
        <row r="40">
          <cell r="C40">
            <v>311.10000000000002</v>
          </cell>
          <cell r="D40">
            <v>311</v>
          </cell>
          <cell r="E40" t="str">
            <v>311P</v>
          </cell>
          <cell r="F40" t="str">
            <v>Bacheo con material de afirmado</v>
          </cell>
          <cell r="G40" t="str">
            <v>m3</v>
          </cell>
          <cell r="H40" t="str">
            <v>Varia el cálculo del volumen</v>
          </cell>
        </row>
        <row r="41">
          <cell r="C41">
            <v>311.2</v>
          </cell>
          <cell r="D41">
            <v>311</v>
          </cell>
          <cell r="E41" t="str">
            <v>311P-1</v>
          </cell>
          <cell r="F41" t="str">
            <v>Relleno con material de afirmado</v>
          </cell>
          <cell r="G41" t="str">
            <v>m3</v>
          </cell>
        </row>
        <row r="42">
          <cell r="C42">
            <v>312</v>
          </cell>
          <cell r="E42" t="str">
            <v>312P</v>
          </cell>
          <cell r="F42" t="str">
            <v>Relleno con material de afirmado para realce de cunetas</v>
          </cell>
          <cell r="G42" t="str">
            <v>m3</v>
          </cell>
        </row>
        <row r="43">
          <cell r="C43">
            <v>320.10000000000002</v>
          </cell>
          <cell r="D43">
            <v>320</v>
          </cell>
          <cell r="F43" t="str">
            <v>Subbase granular de C.B.R.&gt; 20%</v>
          </cell>
          <cell r="G43" t="str">
            <v>m3</v>
          </cell>
          <cell r="H43" t="str">
            <v>No incluye producto estabilizante</v>
          </cell>
        </row>
        <row r="44">
          <cell r="C44">
            <v>320.2</v>
          </cell>
          <cell r="D44">
            <v>320</v>
          </cell>
          <cell r="F44" t="str">
            <v>Subbase granular de C.B.R.&gt; 30%</v>
          </cell>
          <cell r="G44" t="str">
            <v>m3</v>
          </cell>
        </row>
        <row r="45">
          <cell r="C45">
            <v>320.3</v>
          </cell>
          <cell r="D45">
            <v>320</v>
          </cell>
          <cell r="F45" t="str">
            <v>Subbase granular de C.B.R.&gt; 40%</v>
          </cell>
          <cell r="G45" t="str">
            <v>m3</v>
          </cell>
        </row>
        <row r="46">
          <cell r="C46">
            <v>320.39999999999998</v>
          </cell>
          <cell r="D46">
            <v>320</v>
          </cell>
          <cell r="F46" t="str">
            <v>Subbase granular para bacheo</v>
          </cell>
          <cell r="G46" t="str">
            <v>m3</v>
          </cell>
        </row>
        <row r="47">
          <cell r="C47">
            <v>330.1</v>
          </cell>
          <cell r="D47">
            <v>330</v>
          </cell>
          <cell r="F47" t="str">
            <v>Base granular</v>
          </cell>
          <cell r="G47" t="str">
            <v>m3</v>
          </cell>
          <cell r="H47" t="str">
            <v>No incluye producto estabilizante</v>
          </cell>
        </row>
        <row r="48">
          <cell r="C48">
            <v>330.2</v>
          </cell>
          <cell r="D48">
            <v>330</v>
          </cell>
          <cell r="F48" t="str">
            <v>Base granular para bacheo</v>
          </cell>
          <cell r="G48" t="str">
            <v>m3</v>
          </cell>
        </row>
        <row r="49">
          <cell r="C49">
            <v>330.3</v>
          </cell>
          <cell r="D49">
            <v>330</v>
          </cell>
          <cell r="E49" t="str">
            <v>330P</v>
          </cell>
          <cell r="F49" t="str">
            <v>Base triturada</v>
          </cell>
          <cell r="G49" t="str">
            <v>m³</v>
          </cell>
        </row>
        <row r="50">
          <cell r="C50">
            <v>340.1</v>
          </cell>
          <cell r="D50">
            <v>340</v>
          </cell>
          <cell r="F50" t="str">
            <v>Base estabilizada con emulsión asfáltica tipo BEE-1</v>
          </cell>
          <cell r="G50" t="str">
            <v>m3</v>
          </cell>
          <cell r="H50" t="str">
            <v>No incluye la emulsión asfáltica</v>
          </cell>
        </row>
        <row r="51">
          <cell r="C51">
            <v>340.2</v>
          </cell>
          <cell r="D51">
            <v>340</v>
          </cell>
          <cell r="F51" t="str">
            <v>Base estabilizada con emulsión asfáltica tipo BEE-2</v>
          </cell>
          <cell r="G51" t="str">
            <v>m3</v>
          </cell>
        </row>
        <row r="52">
          <cell r="C52">
            <v>340.3</v>
          </cell>
          <cell r="D52">
            <v>340</v>
          </cell>
          <cell r="F52" t="str">
            <v>Base estabilizada con emulsión asfáltica tipo BEE-3</v>
          </cell>
          <cell r="G52" t="str">
            <v>m3</v>
          </cell>
        </row>
        <row r="53">
          <cell r="C53">
            <v>341.1</v>
          </cell>
          <cell r="D53">
            <v>341</v>
          </cell>
          <cell r="F53" t="str">
            <v>Base estabilizada con cemento</v>
          </cell>
          <cell r="G53" t="str">
            <v>m3</v>
          </cell>
        </row>
        <row r="54">
          <cell r="C54">
            <v>341.2</v>
          </cell>
          <cell r="D54">
            <v>341</v>
          </cell>
          <cell r="F54" t="str">
            <v>Cemento</v>
          </cell>
          <cell r="G54" t="str">
            <v>Kg</v>
          </cell>
        </row>
        <row r="55">
          <cell r="C55">
            <v>342.1</v>
          </cell>
          <cell r="D55">
            <v>342</v>
          </cell>
          <cell r="F55" t="str">
            <v>Base estabilizada con compuestos multienzimáticos orgánicos tipo BEMO-1</v>
          </cell>
          <cell r="G55" t="str">
            <v>m3</v>
          </cell>
        </row>
        <row r="56">
          <cell r="C56">
            <v>342.2</v>
          </cell>
          <cell r="D56">
            <v>342</v>
          </cell>
          <cell r="F56" t="str">
            <v>Base estabilizada con compuestos multienzimáticos orgánicos tipo BEMO-2</v>
          </cell>
          <cell r="G56" t="str">
            <v>m3</v>
          </cell>
        </row>
        <row r="57">
          <cell r="C57">
            <v>342.3</v>
          </cell>
          <cell r="D57">
            <v>342</v>
          </cell>
          <cell r="F57" t="str">
            <v>Compuesto multienzimático orgánico</v>
          </cell>
          <cell r="G57" t="str">
            <v>Cl</v>
          </cell>
        </row>
        <row r="58">
          <cell r="C58">
            <v>410</v>
          </cell>
          <cell r="D58">
            <v>410</v>
          </cell>
          <cell r="F58" t="str">
            <v>Cemento asfáltico</v>
          </cell>
          <cell r="G58" t="str">
            <v>Kg</v>
          </cell>
        </row>
        <row r="59">
          <cell r="C59">
            <v>411.1</v>
          </cell>
          <cell r="D59">
            <v>411</v>
          </cell>
          <cell r="F59" t="str">
            <v>Emulsión asfáltica de rotura media CRM</v>
          </cell>
          <cell r="G59" t="str">
            <v>Lt</v>
          </cell>
        </row>
        <row r="60">
          <cell r="C60">
            <v>411.2</v>
          </cell>
          <cell r="D60">
            <v>411</v>
          </cell>
          <cell r="F60" t="str">
            <v>Emulsión asfáltica de rotura lenta CRL-1</v>
          </cell>
          <cell r="G60" t="str">
            <v>Lt</v>
          </cell>
        </row>
        <row r="61">
          <cell r="C61">
            <v>411.3</v>
          </cell>
          <cell r="D61">
            <v>411</v>
          </cell>
          <cell r="F61" t="str">
            <v>Emulsión asfáltica de rotura lenta CRL-1h</v>
          </cell>
          <cell r="G61" t="str">
            <v>Lt</v>
          </cell>
        </row>
        <row r="62">
          <cell r="C62">
            <v>413</v>
          </cell>
          <cell r="D62">
            <v>413</v>
          </cell>
          <cell r="F62" t="str">
            <v>Excavación para reparación del pavimento existente</v>
          </cell>
          <cell r="G62" t="str">
            <v>m3</v>
          </cell>
        </row>
        <row r="63">
          <cell r="C63">
            <v>413.1</v>
          </cell>
          <cell r="D63">
            <v>413</v>
          </cell>
          <cell r="E63" t="str">
            <v>413P</v>
          </cell>
          <cell r="F63" t="str">
            <v>Excavación para reparación del pavimento existente</v>
          </cell>
          <cell r="G63" t="str">
            <v>m3</v>
          </cell>
          <cell r="H63" t="str">
            <v>Tiene en cuenta el programa PICO y PALA</v>
          </cell>
        </row>
        <row r="64">
          <cell r="C64">
            <v>420</v>
          </cell>
          <cell r="D64">
            <v>420</v>
          </cell>
          <cell r="F64" t="str">
            <v>Imprimación</v>
          </cell>
          <cell r="G64" t="str">
            <v>m2</v>
          </cell>
        </row>
        <row r="65">
          <cell r="C65">
            <v>421</v>
          </cell>
          <cell r="D65">
            <v>421</v>
          </cell>
          <cell r="F65" t="str">
            <v>Riego de liga</v>
          </cell>
          <cell r="G65" t="str">
            <v>m2</v>
          </cell>
        </row>
        <row r="66">
          <cell r="C66">
            <v>421.1</v>
          </cell>
          <cell r="D66">
            <v>421</v>
          </cell>
          <cell r="F66" t="str">
            <v>Riego de liga (cemento asfáltico)</v>
          </cell>
          <cell r="G66" t="str">
            <v>m2</v>
          </cell>
        </row>
        <row r="67">
          <cell r="C67">
            <v>421.2</v>
          </cell>
          <cell r="D67">
            <v>421</v>
          </cell>
          <cell r="F67" t="str">
            <v>Riego de liga (emulsión asfáltica)</v>
          </cell>
          <cell r="G67" t="str">
            <v>m2</v>
          </cell>
        </row>
        <row r="68">
          <cell r="C68">
            <v>430</v>
          </cell>
          <cell r="D68">
            <v>430</v>
          </cell>
          <cell r="F68" t="str">
            <v>Tratamiento superficial simple</v>
          </cell>
          <cell r="G68" t="str">
            <v>m2</v>
          </cell>
        </row>
        <row r="69">
          <cell r="C69">
            <v>431</v>
          </cell>
          <cell r="D69">
            <v>431</v>
          </cell>
          <cell r="F69" t="str">
            <v>Tratamiento superficial doble</v>
          </cell>
          <cell r="G69" t="str">
            <v>m2</v>
          </cell>
        </row>
        <row r="70">
          <cell r="C70">
            <v>432</v>
          </cell>
          <cell r="D70">
            <v>432</v>
          </cell>
          <cell r="F70" t="str">
            <v>Sello de arena - asfalto</v>
          </cell>
          <cell r="G70" t="str">
            <v>m2</v>
          </cell>
        </row>
        <row r="71">
          <cell r="C71">
            <v>433</v>
          </cell>
          <cell r="D71">
            <v>433</v>
          </cell>
          <cell r="F71" t="str">
            <v>Lechada asfáltica</v>
          </cell>
          <cell r="G71" t="str">
            <v>m2</v>
          </cell>
        </row>
        <row r="72">
          <cell r="C72">
            <v>434</v>
          </cell>
          <cell r="E72" t="str">
            <v>434P</v>
          </cell>
          <cell r="F72" t="str">
            <v>Sello de grietas</v>
          </cell>
          <cell r="G72" t="str">
            <v>ml</v>
          </cell>
        </row>
        <row r="73">
          <cell r="C73">
            <v>435</v>
          </cell>
          <cell r="E73" t="str">
            <v>435P</v>
          </cell>
          <cell r="F73" t="str">
            <v>Sello de juntas de pavimento de concreto hidráulico</v>
          </cell>
          <cell r="G73" t="str">
            <v>ml</v>
          </cell>
        </row>
        <row r="74">
          <cell r="C74">
            <v>440.1</v>
          </cell>
          <cell r="D74">
            <v>440</v>
          </cell>
          <cell r="F74" t="str">
            <v>Mezcla densa en frío tipo MDF-1</v>
          </cell>
          <cell r="G74" t="str">
            <v>m3</v>
          </cell>
          <cell r="H74" t="str">
            <v>No incluye suministro y almacenamiento del cemento asfáltico</v>
          </cell>
        </row>
        <row r="75">
          <cell r="C75">
            <v>440.2</v>
          </cell>
          <cell r="D75">
            <v>440</v>
          </cell>
          <cell r="F75" t="str">
            <v>Mezcla densa en frío tipo MDF-2</v>
          </cell>
          <cell r="G75" t="str">
            <v>m3</v>
          </cell>
        </row>
        <row r="76">
          <cell r="C76">
            <v>440.3</v>
          </cell>
          <cell r="D76">
            <v>440</v>
          </cell>
          <cell r="F76" t="str">
            <v>Mezcla densa en frío tipo MDF-3</v>
          </cell>
          <cell r="G76" t="str">
            <v>m3</v>
          </cell>
        </row>
        <row r="77">
          <cell r="C77">
            <v>440.5</v>
          </cell>
          <cell r="D77">
            <v>440</v>
          </cell>
          <cell r="F77" t="str">
            <v>Mezcla densa en frío para bacheo</v>
          </cell>
          <cell r="G77" t="str">
            <v>m3</v>
          </cell>
        </row>
        <row r="78">
          <cell r="C78">
            <v>441.1</v>
          </cell>
          <cell r="D78">
            <v>441</v>
          </cell>
          <cell r="F78" t="str">
            <v>Mezcla abierta en frío tipo MAF-1</v>
          </cell>
          <cell r="G78" t="str">
            <v>m3</v>
          </cell>
        </row>
        <row r="79">
          <cell r="C79">
            <v>441.2</v>
          </cell>
          <cell r="D79">
            <v>441</v>
          </cell>
          <cell r="F79" t="str">
            <v>Mezcla abierta en frío tipo MAF-2</v>
          </cell>
          <cell r="G79" t="str">
            <v>m3</v>
          </cell>
        </row>
        <row r="80">
          <cell r="C80">
            <v>441.3</v>
          </cell>
          <cell r="D80">
            <v>441</v>
          </cell>
          <cell r="F80" t="str">
            <v>Mezcla abierta en frío tipo MAF-3</v>
          </cell>
          <cell r="G80" t="str">
            <v>m3</v>
          </cell>
        </row>
        <row r="81">
          <cell r="C81">
            <v>441.4</v>
          </cell>
          <cell r="D81">
            <v>441</v>
          </cell>
          <cell r="F81" t="str">
            <v>Mezcla abierta en frío para bacheo</v>
          </cell>
          <cell r="G81" t="str">
            <v>m3</v>
          </cell>
        </row>
        <row r="82">
          <cell r="C82">
            <v>450.1</v>
          </cell>
          <cell r="D82">
            <v>450</v>
          </cell>
          <cell r="F82" t="str">
            <v>Mezcla densa en caliente tipo MDC-1</v>
          </cell>
          <cell r="G82" t="str">
            <v>m3</v>
          </cell>
        </row>
        <row r="83">
          <cell r="C83">
            <v>450.2</v>
          </cell>
          <cell r="D83">
            <v>450</v>
          </cell>
          <cell r="F83" t="str">
            <v>Mezcla densa en caliente tipo MDC-2</v>
          </cell>
          <cell r="G83" t="str">
            <v>m3</v>
          </cell>
        </row>
        <row r="84">
          <cell r="C84">
            <v>450.3</v>
          </cell>
          <cell r="D84">
            <v>450</v>
          </cell>
          <cell r="F84" t="str">
            <v>Mezcla densa en caliente tipo MDC-3</v>
          </cell>
          <cell r="G84" t="str">
            <v>m3</v>
          </cell>
        </row>
        <row r="85">
          <cell r="C85">
            <v>450.4</v>
          </cell>
          <cell r="D85">
            <v>450</v>
          </cell>
          <cell r="F85" t="str">
            <v>Mezcla densa en caliente para bacheo</v>
          </cell>
          <cell r="G85" t="str">
            <v>m3</v>
          </cell>
        </row>
        <row r="86">
          <cell r="C86">
            <v>450.5</v>
          </cell>
          <cell r="D86">
            <v>450</v>
          </cell>
          <cell r="E86" t="str">
            <v>450P</v>
          </cell>
          <cell r="F86" t="str">
            <v>Parcheo con mezcla densa en caliente tipo MDC-2</v>
          </cell>
          <cell r="G86" t="str">
            <v>m3</v>
          </cell>
          <cell r="H86" t="str">
            <v>Incluye cajeo, riego de liga, suministro y transporte del cemento asfáltico</v>
          </cell>
        </row>
        <row r="87">
          <cell r="C87">
            <v>450.6</v>
          </cell>
          <cell r="D87">
            <v>450</v>
          </cell>
          <cell r="E87" t="str">
            <v>450P-1</v>
          </cell>
          <cell r="F87" t="str">
            <v>Mezcla densa en caliente tipo MDC-2</v>
          </cell>
          <cell r="G87" t="str">
            <v>m3</v>
          </cell>
          <cell r="H87" t="str">
            <v>Incluye riego de liga, suministro y transporte del cemento asfáltico</v>
          </cell>
        </row>
        <row r="88">
          <cell r="C88">
            <v>450.7</v>
          </cell>
          <cell r="D88">
            <v>450</v>
          </cell>
          <cell r="E88" t="str">
            <v>450P-1</v>
          </cell>
          <cell r="F88" t="str">
            <v>Mezcla densa en caliente tipo MDC-1</v>
          </cell>
          <cell r="G88" t="str">
            <v>m3</v>
          </cell>
          <cell r="H88" t="str">
            <v>Incluye riego de liga, suministro y transporte del cemento asfáltico</v>
          </cell>
        </row>
        <row r="89">
          <cell r="C89">
            <v>450.8</v>
          </cell>
          <cell r="D89">
            <v>450</v>
          </cell>
          <cell r="E89" t="str">
            <v>450P-1</v>
          </cell>
          <cell r="F89" t="str">
            <v>Mezcla densa en caliente tipo MDC-3</v>
          </cell>
          <cell r="G89" t="str">
            <v>m3</v>
          </cell>
          <cell r="H89" t="str">
            <v>Incluye riego de liga, suministro y transporte del cemento asfáltico</v>
          </cell>
        </row>
        <row r="90">
          <cell r="C90">
            <v>450.9</v>
          </cell>
          <cell r="D90">
            <v>450</v>
          </cell>
          <cell r="E90" t="str">
            <v>450P-2</v>
          </cell>
          <cell r="F90" t="str">
            <v>Parcheo con fresado y mezcla densa en caliente tipo MDC-2</v>
          </cell>
          <cell r="G90" t="str">
            <v>m3</v>
          </cell>
          <cell r="H90" t="str">
            <v>Incluye cajeo, riego de liga, suministro y transporte del cemento asfáltico</v>
          </cell>
        </row>
        <row r="91">
          <cell r="C91">
            <v>450.11</v>
          </cell>
          <cell r="D91">
            <v>450</v>
          </cell>
          <cell r="E91" t="str">
            <v>450P-3</v>
          </cell>
          <cell r="F91" t="str">
            <v>Mezcla densa en caliente tipo MDC-1 para bacheo</v>
          </cell>
          <cell r="G91" t="str">
            <v>m3</v>
          </cell>
          <cell r="H91" t="str">
            <v>Incluye riego de liga, suministro y transporte del cemento asfáltico</v>
          </cell>
        </row>
        <row r="92">
          <cell r="C92">
            <v>450.12</v>
          </cell>
          <cell r="D92">
            <v>450</v>
          </cell>
          <cell r="E92" t="str">
            <v>450P-3</v>
          </cell>
          <cell r="F92" t="str">
            <v>Mezcla densa en caliente tipo MDC-1 para bacheo</v>
          </cell>
          <cell r="G92" t="str">
            <v>m3</v>
          </cell>
          <cell r="H92" t="str">
            <v>Incluye cajeo, riego de liga, suministro y transporte del cemento asfáltico</v>
          </cell>
        </row>
        <row r="93">
          <cell r="C93">
            <v>450.13</v>
          </cell>
          <cell r="D93">
            <v>450</v>
          </cell>
          <cell r="E93" t="str">
            <v>450P-3</v>
          </cell>
          <cell r="F93" t="str">
            <v>Mezcla densa en caliente tipo MDC-2 para parcheo</v>
          </cell>
          <cell r="G93" t="str">
            <v>m3</v>
          </cell>
          <cell r="H93" t="str">
            <v>Transporte, suministro y transporte del cemento asfáltico</v>
          </cell>
        </row>
        <row r="94">
          <cell r="C94">
            <v>450.14</v>
          </cell>
          <cell r="D94">
            <v>450</v>
          </cell>
          <cell r="E94" t="str">
            <v>450P-1</v>
          </cell>
          <cell r="F94" t="str">
            <v>Mezcla densa en caliente tipo MDC-1</v>
          </cell>
          <cell r="G94" t="str">
            <v>m3</v>
          </cell>
          <cell r="H94" t="str">
            <v>Incluye suministro y transporte del cemento asfáltico</v>
          </cell>
        </row>
        <row r="95">
          <cell r="C95">
            <v>450.15</v>
          </cell>
          <cell r="D95">
            <v>450</v>
          </cell>
          <cell r="E95" t="str">
            <v>450P-1</v>
          </cell>
          <cell r="F95" t="str">
            <v>Mezcla densa en caliente tipo MDC-2</v>
          </cell>
          <cell r="G95" t="str">
            <v>m3</v>
          </cell>
          <cell r="H95" t="str">
            <v>Incluye suministro y transporte del cemento asfáltico</v>
          </cell>
        </row>
        <row r="96">
          <cell r="C96">
            <v>450.16</v>
          </cell>
          <cell r="D96">
            <v>450</v>
          </cell>
          <cell r="E96" t="str">
            <v>450P</v>
          </cell>
          <cell r="F96" t="str">
            <v>Parcheo con mezcla densa en caliente tipo MDC-2</v>
          </cell>
          <cell r="G96" t="str">
            <v>m3</v>
          </cell>
          <cell r="H96" t="str">
            <v>Incluye estudios y diseños, cajeo, riego de liga, suministro y transporte del cemento asfáltico</v>
          </cell>
        </row>
        <row r="97">
          <cell r="C97">
            <v>450.17</v>
          </cell>
          <cell r="D97">
            <v>450</v>
          </cell>
          <cell r="E97" t="str">
            <v>450P-1</v>
          </cell>
          <cell r="F97" t="str">
            <v>Mezcla densa en caliente tipo MDC-2</v>
          </cell>
          <cell r="G97" t="str">
            <v>m3</v>
          </cell>
          <cell r="H97" t="str">
            <v>Incluye estudios y diseños, riego de liga, suministro y transporte del cemento asfáltico</v>
          </cell>
        </row>
        <row r="98">
          <cell r="C98">
            <v>450.18</v>
          </cell>
          <cell r="D98">
            <v>450</v>
          </cell>
          <cell r="E98" t="str">
            <v>450P</v>
          </cell>
          <cell r="F98" t="str">
            <v>Parcheo con mezcla densa en caliente tipo MDC-2</v>
          </cell>
          <cell r="G98" t="str">
            <v>m3</v>
          </cell>
          <cell r="H98" t="str">
            <v>Incluye riego de liga, suministro y transporte del cemento asfáltico</v>
          </cell>
        </row>
        <row r="99">
          <cell r="C99">
            <v>450.19</v>
          </cell>
          <cell r="D99">
            <v>450</v>
          </cell>
          <cell r="E99" t="str">
            <v>450P-3</v>
          </cell>
          <cell r="F99" t="str">
            <v>Mezcla densa en caliente tipo MDC-2 para bacheo</v>
          </cell>
          <cell r="G99" t="str">
            <v>m3</v>
          </cell>
          <cell r="H99" t="str">
            <v>Incluye riego de liga, suministro y transporte del cemento asfáltico</v>
          </cell>
        </row>
        <row r="100">
          <cell r="C100">
            <v>450.21</v>
          </cell>
          <cell r="D100">
            <v>450</v>
          </cell>
          <cell r="E100" t="str">
            <v>450P-1</v>
          </cell>
          <cell r="F100" t="str">
            <v>Mezcla densa en caliente tipo MDC-1</v>
          </cell>
          <cell r="G100" t="str">
            <v>m3</v>
          </cell>
          <cell r="H100" t="str">
            <v>Incluye estudios y diseños, riego de liga, suministro y transporte del cemento asfáltico</v>
          </cell>
        </row>
        <row r="101">
          <cell r="C101">
            <v>450.22</v>
          </cell>
          <cell r="D101">
            <v>450</v>
          </cell>
          <cell r="E101" t="str">
            <v>450P</v>
          </cell>
          <cell r="F101" t="str">
            <v>Parcheo con mezcla densa en caliente tipo MDC-3</v>
          </cell>
          <cell r="G101" t="str">
            <v>m3</v>
          </cell>
          <cell r="H101" t="str">
            <v>Incluye estudios y diseños, cajeo, riego de liga, suministro y transporte del cemento asfáltico</v>
          </cell>
        </row>
        <row r="102">
          <cell r="C102">
            <v>450.23</v>
          </cell>
          <cell r="D102">
            <v>450</v>
          </cell>
          <cell r="E102" t="str">
            <v>450P-1</v>
          </cell>
          <cell r="F102" t="str">
            <v>Mezcla densa en caliente tipo MDC-1</v>
          </cell>
          <cell r="G102" t="str">
            <v>m3</v>
          </cell>
          <cell r="H102" t="str">
            <v>Incluye estudios y diseños y suministro y transporte del cemento asfáltico</v>
          </cell>
        </row>
        <row r="103">
          <cell r="C103">
            <v>450.24</v>
          </cell>
          <cell r="D103">
            <v>450</v>
          </cell>
          <cell r="E103" t="str">
            <v>450P-1</v>
          </cell>
          <cell r="F103" t="str">
            <v>Mezcla densa en caliente tipo MDC-2</v>
          </cell>
          <cell r="G103" t="str">
            <v>m3</v>
          </cell>
          <cell r="H103" t="str">
            <v>Incluye estudios y diseños y suministro y transporte del cemento asfáltico</v>
          </cell>
        </row>
        <row r="104">
          <cell r="C104">
            <v>450.25</v>
          </cell>
          <cell r="D104">
            <v>450</v>
          </cell>
          <cell r="E104" t="str">
            <v>450P</v>
          </cell>
          <cell r="F104" t="str">
            <v>Parcheo con mezcla densa en caliente tipo MDC-2</v>
          </cell>
          <cell r="G104" t="str">
            <v>m3</v>
          </cell>
          <cell r="H104" t="str">
            <v>Incluye estudios y diseños, riego de liga, suministro y transporte del cemento asfáltico</v>
          </cell>
        </row>
        <row r="105">
          <cell r="C105">
            <v>450.26</v>
          </cell>
          <cell r="D105">
            <v>450</v>
          </cell>
          <cell r="E105" t="str">
            <v>450P-3</v>
          </cell>
          <cell r="F105" t="str">
            <v>Mezcla densa en caliente tipo MDC-2 para bacheo</v>
          </cell>
          <cell r="G105" t="str">
            <v>m3</v>
          </cell>
          <cell r="H105" t="str">
            <v>Incluye estudios y diseños, suministro y transporte del cemento asfáltico y riego de liga</v>
          </cell>
        </row>
        <row r="106">
          <cell r="C106">
            <v>450.27</v>
          </cell>
          <cell r="D106">
            <v>450</v>
          </cell>
          <cell r="E106" t="str">
            <v>450P-1</v>
          </cell>
          <cell r="F106" t="str">
            <v>Mezcla densa en caliente tipo MDC-3</v>
          </cell>
          <cell r="G106" t="str">
            <v>m3</v>
          </cell>
          <cell r="H106" t="str">
            <v>Incluye estudios y diseños, riego de liga, suministro y transporte del cemento asfáltico</v>
          </cell>
        </row>
        <row r="107">
          <cell r="C107">
            <v>450.28</v>
          </cell>
          <cell r="D107">
            <v>450</v>
          </cell>
          <cell r="E107" t="str">
            <v>450P-1</v>
          </cell>
          <cell r="F107" t="str">
            <v>Mezcla densa en caliente tipo MDC-3</v>
          </cell>
          <cell r="G107" t="str">
            <v>m3</v>
          </cell>
          <cell r="H107" t="str">
            <v>Incluye estudios y diseños, riego de liga, suministro y transporte del cemento asfáltico</v>
          </cell>
        </row>
        <row r="108">
          <cell r="C108">
            <v>450.29</v>
          </cell>
          <cell r="D108">
            <v>450</v>
          </cell>
          <cell r="E108" t="str">
            <v>450P-3</v>
          </cell>
          <cell r="F108" t="str">
            <v>Mezcla densa en caliente tipo MDC-1 para bacheo</v>
          </cell>
          <cell r="G108" t="str">
            <v>m3</v>
          </cell>
          <cell r="H108" t="str">
            <v>Incluye estudios y diseños, suministro y transporte del cemento asfáltico y riego de liga</v>
          </cell>
        </row>
        <row r="109">
          <cell r="C109">
            <v>451.1</v>
          </cell>
          <cell r="D109">
            <v>451</v>
          </cell>
          <cell r="F109" t="str">
            <v>Mezcla abierta en caliente tipo MAC-1</v>
          </cell>
          <cell r="G109" t="str">
            <v>m3</v>
          </cell>
        </row>
        <row r="110">
          <cell r="C110">
            <v>451.2</v>
          </cell>
          <cell r="D110">
            <v>451</v>
          </cell>
          <cell r="F110" t="str">
            <v>Mezcla abierta en caliente tipo MAC-2</v>
          </cell>
          <cell r="G110" t="str">
            <v>m3</v>
          </cell>
        </row>
        <row r="111">
          <cell r="C111">
            <v>451.3</v>
          </cell>
          <cell r="D111">
            <v>451</v>
          </cell>
          <cell r="F111" t="str">
            <v>Mezcla abierta en caliente tipo MAC-3</v>
          </cell>
          <cell r="G111" t="str">
            <v>m3</v>
          </cell>
        </row>
        <row r="112">
          <cell r="C112">
            <v>451.4</v>
          </cell>
          <cell r="D112">
            <v>451</v>
          </cell>
          <cell r="E112" t="str">
            <v>451P</v>
          </cell>
          <cell r="F112" t="str">
            <v>Mezcla abierta en caliente tipo MAC-3</v>
          </cell>
          <cell r="G112" t="str">
            <v>m3</v>
          </cell>
          <cell r="H112" t="str">
            <v>Incluye suministro y transporte del cemento asfáltico</v>
          </cell>
        </row>
        <row r="113">
          <cell r="C113">
            <v>460</v>
          </cell>
          <cell r="D113">
            <v>460</v>
          </cell>
          <cell r="F113" t="str">
            <v>Fresado de pavimento asfáltico</v>
          </cell>
          <cell r="G113" t="str">
            <v>m2</v>
          </cell>
        </row>
        <row r="114">
          <cell r="C114">
            <v>460.1</v>
          </cell>
          <cell r="D114">
            <v>460</v>
          </cell>
          <cell r="E114" t="str">
            <v>460P</v>
          </cell>
          <cell r="F114" t="str">
            <v>Fresado de pavimento asfáltico</v>
          </cell>
          <cell r="G114" t="str">
            <v>m³</v>
          </cell>
          <cell r="H114" t="str">
            <v>La unidad de medida es el metro cúbico</v>
          </cell>
        </row>
        <row r="115">
          <cell r="C115">
            <v>461</v>
          </cell>
          <cell r="D115">
            <v>461</v>
          </cell>
          <cell r="F115" t="str">
            <v>Pavimento asfáltico reciclado en frío</v>
          </cell>
          <cell r="G115" t="str">
            <v>m3</v>
          </cell>
          <cell r="H115" t="str">
            <v>No incluye suministro y almacenamiento del cemento asfáltico o la emulsión.</v>
          </cell>
        </row>
        <row r="116">
          <cell r="C116">
            <v>461.1</v>
          </cell>
          <cell r="D116">
            <v>461</v>
          </cell>
          <cell r="E116" t="str">
            <v>461P</v>
          </cell>
          <cell r="F116" t="str">
            <v>Pavimento asfáltico reciclado en frío</v>
          </cell>
          <cell r="G116" t="str">
            <v>m3</v>
          </cell>
          <cell r="H116" t="str">
            <v>Incluye el cemento asfáltico o la emulsión asfáltica</v>
          </cell>
        </row>
        <row r="117">
          <cell r="C117">
            <v>461.2</v>
          </cell>
          <cell r="D117">
            <v>461</v>
          </cell>
          <cell r="E117" t="str">
            <v>461P-1</v>
          </cell>
          <cell r="F117" t="str">
            <v>Pavimento asfáltico reciclado en frío</v>
          </cell>
          <cell r="G117" t="str">
            <v>m3</v>
          </cell>
          <cell r="H117" t="str">
            <v>Incluye estudios y diseños</v>
          </cell>
        </row>
        <row r="118">
          <cell r="C118">
            <v>461.3</v>
          </cell>
          <cell r="D118">
            <v>461</v>
          </cell>
          <cell r="E118" t="str">
            <v>461P-1</v>
          </cell>
          <cell r="F118" t="str">
            <v>Pavimento asfáltico reciclado en frío</v>
          </cell>
          <cell r="G118" t="str">
            <v>m3</v>
          </cell>
          <cell r="H118" t="str">
            <v>Incluye estudios y diseños y el cemento asfáltico o la emulsión.</v>
          </cell>
        </row>
        <row r="119">
          <cell r="C119">
            <v>462.1</v>
          </cell>
          <cell r="D119">
            <v>462</v>
          </cell>
          <cell r="F119" t="str">
            <v>Pavimento asfáltico reciclado en caliente tipo MDC-1</v>
          </cell>
          <cell r="G119" t="str">
            <v>m3</v>
          </cell>
          <cell r="H119" t="str">
            <v>No incluye suministro y almacenamiento del cemento asfáltico o la emulsión. Tampoco el agente rejuvenecedor</v>
          </cell>
        </row>
        <row r="120">
          <cell r="C120">
            <v>462.2</v>
          </cell>
          <cell r="D120">
            <v>462</v>
          </cell>
          <cell r="F120" t="str">
            <v>Pavimento asfáltico reciclado en caliente tipo MDC-2</v>
          </cell>
          <cell r="G120" t="str">
            <v>m3</v>
          </cell>
        </row>
        <row r="121">
          <cell r="C121">
            <v>462.3</v>
          </cell>
          <cell r="D121">
            <v>462</v>
          </cell>
          <cell r="F121" t="str">
            <v>Pavimento asfáltico reciclado en caliente tipo MDC-3</v>
          </cell>
          <cell r="G121" t="str">
            <v>m3</v>
          </cell>
        </row>
        <row r="122">
          <cell r="C122">
            <v>462.4</v>
          </cell>
          <cell r="D122">
            <v>462</v>
          </cell>
          <cell r="F122" t="str">
            <v>Pavimento asfáltico reciclado en caliente para bacheo</v>
          </cell>
          <cell r="G122" t="str">
            <v>m3</v>
          </cell>
        </row>
        <row r="123">
          <cell r="C123">
            <v>470</v>
          </cell>
          <cell r="E123" t="str">
            <v>470P</v>
          </cell>
          <cell r="F123" t="str">
            <v>Asfalto Natural (Asfaltita)</v>
          </cell>
          <cell r="G123" t="str">
            <v>m3</v>
          </cell>
        </row>
        <row r="124">
          <cell r="C124">
            <v>500</v>
          </cell>
          <cell r="D124">
            <v>500</v>
          </cell>
          <cell r="F124" t="str">
            <v>Pavimento de concreto hidráulico</v>
          </cell>
          <cell r="G124" t="str">
            <v>m3</v>
          </cell>
          <cell r="H124" t="str">
            <v>No incluye la preparación de la superficie existente</v>
          </cell>
        </row>
        <row r="125">
          <cell r="C125">
            <v>501</v>
          </cell>
          <cell r="E125" t="str">
            <v>501P</v>
          </cell>
          <cell r="F125" t="str">
            <v>Corte en losas de pavimento rígido</v>
          </cell>
          <cell r="G125" t="str">
            <v>ml</v>
          </cell>
        </row>
        <row r="126">
          <cell r="C126">
            <v>510</v>
          </cell>
          <cell r="D126">
            <v>510</v>
          </cell>
          <cell r="F126" t="str">
            <v>Pavimento de adoquines de concreto</v>
          </cell>
          <cell r="G126" t="str">
            <v>m2</v>
          </cell>
          <cell r="H126" t="str">
            <v>No incluye la preparación de la superficie existente. Tampoco las obras de confinamiento del pavimento.</v>
          </cell>
        </row>
        <row r="127">
          <cell r="C127">
            <v>510.1</v>
          </cell>
          <cell r="D127">
            <v>510</v>
          </cell>
          <cell r="E127" t="str">
            <v>510P</v>
          </cell>
          <cell r="F127" t="str">
            <v>Andenes en adoquín peatonal</v>
          </cell>
          <cell r="G127" t="str">
            <v>m2</v>
          </cell>
        </row>
        <row r="128">
          <cell r="C128">
            <v>510.2</v>
          </cell>
          <cell r="D128">
            <v>510</v>
          </cell>
          <cell r="E128" t="str">
            <v>510P</v>
          </cell>
          <cell r="F128" t="str">
            <v>Andenes en adoquín estructural vehicular Tipo 1</v>
          </cell>
          <cell r="G128" t="str">
            <v>m2</v>
          </cell>
        </row>
        <row r="129">
          <cell r="C129">
            <v>510.3</v>
          </cell>
          <cell r="D129">
            <v>510</v>
          </cell>
          <cell r="E129" t="str">
            <v>510P</v>
          </cell>
          <cell r="F129" t="str">
            <v>Andenes en adoquín estructural vehicular Tipo 2</v>
          </cell>
          <cell r="G129" t="str">
            <v>m2</v>
          </cell>
        </row>
        <row r="130">
          <cell r="C130">
            <v>600.1</v>
          </cell>
          <cell r="D130">
            <v>600</v>
          </cell>
          <cell r="F130" t="str">
            <v>Excavaciones varias sin clasificar</v>
          </cell>
          <cell r="G130" t="str">
            <v>m3</v>
          </cell>
        </row>
        <row r="131">
          <cell r="C131">
            <v>600.20000000000005</v>
          </cell>
          <cell r="D131">
            <v>600</v>
          </cell>
          <cell r="F131" t="str">
            <v>Excavaciones varias en roca en seco</v>
          </cell>
          <cell r="G131" t="str">
            <v>m3</v>
          </cell>
        </row>
        <row r="132">
          <cell r="C132">
            <v>600.29999999999995</v>
          </cell>
          <cell r="D132">
            <v>600</v>
          </cell>
          <cell r="F132" t="str">
            <v>Excavaciones varias en roca bajo agua</v>
          </cell>
          <cell r="G132" t="str">
            <v>m3</v>
          </cell>
        </row>
        <row r="133">
          <cell r="C133">
            <v>600.4</v>
          </cell>
          <cell r="D133">
            <v>600</v>
          </cell>
          <cell r="F133" t="str">
            <v>Excavaciones varias en material común en seco</v>
          </cell>
          <cell r="G133" t="str">
            <v>m3</v>
          </cell>
        </row>
        <row r="134">
          <cell r="C134">
            <v>600.5</v>
          </cell>
          <cell r="D134">
            <v>600</v>
          </cell>
          <cell r="F134" t="str">
            <v>Excavaciones varias en material común bajo agua</v>
          </cell>
          <cell r="G134" t="str">
            <v>m3</v>
          </cell>
        </row>
        <row r="135">
          <cell r="C135">
            <v>600.6</v>
          </cell>
          <cell r="D135">
            <v>600</v>
          </cell>
          <cell r="E135" t="str">
            <v>600P</v>
          </cell>
          <cell r="F135" t="str">
            <v>Excavaciones varias sin clasificar</v>
          </cell>
          <cell r="G135" t="str">
            <v>m3</v>
          </cell>
          <cell r="H135" t="str">
            <v>Tiene en cuenta el programa PICO y PALA</v>
          </cell>
        </row>
        <row r="136">
          <cell r="C136">
            <v>600.70000000000005</v>
          </cell>
          <cell r="D136">
            <v>600</v>
          </cell>
          <cell r="E136" t="str">
            <v>600P</v>
          </cell>
          <cell r="F136" t="str">
            <v>Excavaciones varias en material común en seco</v>
          </cell>
          <cell r="G136" t="str">
            <v>m3</v>
          </cell>
          <cell r="H136" t="str">
            <v>Tiene en cuenta el programa PICO y PALA</v>
          </cell>
        </row>
        <row r="137">
          <cell r="C137">
            <v>600.79999999999995</v>
          </cell>
          <cell r="D137">
            <v>600</v>
          </cell>
          <cell r="E137" t="str">
            <v>600P</v>
          </cell>
          <cell r="F137" t="str">
            <v>Excavaciones varias en material común bajo agua</v>
          </cell>
          <cell r="G137" t="str">
            <v>m3</v>
          </cell>
          <cell r="H137" t="str">
            <v>Tiene en cuenta el programa PICO y PALA</v>
          </cell>
        </row>
        <row r="138">
          <cell r="C138">
            <v>600.9</v>
          </cell>
          <cell r="D138">
            <v>600</v>
          </cell>
          <cell r="E138" t="str">
            <v>600P</v>
          </cell>
          <cell r="F138" t="str">
            <v>Excavaciones varias en roca bajo agua</v>
          </cell>
          <cell r="G138" t="str">
            <v>m³</v>
          </cell>
          <cell r="H138" t="str">
            <v>Tiene en cuenta el programa PICO y PALA</v>
          </cell>
        </row>
        <row r="139">
          <cell r="C139">
            <v>601.1</v>
          </cell>
          <cell r="D139">
            <v>601</v>
          </cell>
          <cell r="F139" t="str">
            <v>Excavaciones varias en roca en seco</v>
          </cell>
          <cell r="G139" t="str">
            <v>m3</v>
          </cell>
        </row>
        <row r="140">
          <cell r="C140">
            <v>601.20000000000005</v>
          </cell>
          <cell r="D140">
            <v>601</v>
          </cell>
          <cell r="F140" t="str">
            <v>Excavaciones varias en roca bajo agua</v>
          </cell>
          <cell r="G140" t="str">
            <v>m3</v>
          </cell>
        </row>
        <row r="141">
          <cell r="C141">
            <v>601.29999999999995</v>
          </cell>
          <cell r="D141">
            <v>601</v>
          </cell>
          <cell r="F141" t="str">
            <v>Excavaciones varias en material común en seco</v>
          </cell>
          <cell r="G141" t="str">
            <v>m3</v>
          </cell>
        </row>
        <row r="142">
          <cell r="C142">
            <v>601.4</v>
          </cell>
          <cell r="D142">
            <v>601</v>
          </cell>
          <cell r="F142" t="str">
            <v>Excavaciones varias en material común bajo agua</v>
          </cell>
          <cell r="G142" t="str">
            <v>m3</v>
          </cell>
        </row>
        <row r="143">
          <cell r="C143">
            <v>610.1</v>
          </cell>
          <cell r="D143">
            <v>610</v>
          </cell>
          <cell r="F143" t="str">
            <v>Rellenos para estructuras</v>
          </cell>
          <cell r="G143" t="str">
            <v>m3</v>
          </cell>
          <cell r="H143" t="str">
            <v>No incluye la preparación de la superficie sobre la que irá el relleno.</v>
          </cell>
        </row>
        <row r="144">
          <cell r="C144">
            <v>610.20000000000005</v>
          </cell>
          <cell r="D144">
            <v>610</v>
          </cell>
          <cell r="F144" t="str">
            <v>Material filtrante</v>
          </cell>
          <cell r="G144" t="str">
            <v>m3</v>
          </cell>
        </row>
        <row r="145">
          <cell r="C145">
            <v>612</v>
          </cell>
          <cell r="E145" t="str">
            <v>612P</v>
          </cell>
          <cell r="F145" t="str">
            <v>Geobloques</v>
          </cell>
          <cell r="G145" t="str">
            <v>m3</v>
          </cell>
        </row>
        <row r="146">
          <cell r="C146">
            <v>620.1</v>
          </cell>
          <cell r="D146">
            <v>620</v>
          </cell>
          <cell r="F146" t="str">
            <v>Pilotes prefabricados de concreto</v>
          </cell>
          <cell r="G146" t="str">
            <v>ml</v>
          </cell>
        </row>
        <row r="147">
          <cell r="C147">
            <v>620.20000000000005</v>
          </cell>
          <cell r="D147">
            <v>620</v>
          </cell>
          <cell r="F147" t="str">
            <v>Extensión de pilotes</v>
          </cell>
          <cell r="G147" t="str">
            <v>ml</v>
          </cell>
        </row>
        <row r="148">
          <cell r="C148">
            <v>620.29999999999995</v>
          </cell>
          <cell r="D148">
            <v>620</v>
          </cell>
          <cell r="F148" t="str">
            <v>Prueba de carga</v>
          </cell>
          <cell r="G148" t="str">
            <v>Un</v>
          </cell>
        </row>
        <row r="149">
          <cell r="C149">
            <v>621.1</v>
          </cell>
          <cell r="D149">
            <v>621</v>
          </cell>
          <cell r="F149" t="str">
            <v>Pilote de concreto fundido in-situ de diámetro____</v>
          </cell>
          <cell r="G149" t="str">
            <v>ml</v>
          </cell>
        </row>
        <row r="150">
          <cell r="C150">
            <v>621.20000000000005</v>
          </cell>
          <cell r="D150">
            <v>621</v>
          </cell>
          <cell r="F150" t="str">
            <v>Base acampanada</v>
          </cell>
          <cell r="G150" t="str">
            <v>m3</v>
          </cell>
        </row>
        <row r="151">
          <cell r="C151">
            <v>621.29999999999995</v>
          </cell>
          <cell r="D151">
            <v>621</v>
          </cell>
          <cell r="F151" t="str">
            <v>Pilote de prueba de diámetro ____</v>
          </cell>
          <cell r="G151" t="str">
            <v>ml</v>
          </cell>
        </row>
        <row r="152">
          <cell r="C152">
            <v>621.4</v>
          </cell>
          <cell r="D152">
            <v>621</v>
          </cell>
          <cell r="F152" t="str">
            <v>Base acampanada de prueba</v>
          </cell>
          <cell r="G152" t="str">
            <v>m3</v>
          </cell>
        </row>
        <row r="153">
          <cell r="C153">
            <v>621.5</v>
          </cell>
          <cell r="D153">
            <v>621</v>
          </cell>
          <cell r="F153" t="str">
            <v>Camisa permanente de diámetro exterior ____</v>
          </cell>
          <cell r="G153" t="str">
            <v>ml</v>
          </cell>
        </row>
        <row r="154">
          <cell r="C154">
            <v>621.6</v>
          </cell>
          <cell r="D154">
            <v>621</v>
          </cell>
          <cell r="F154" t="str">
            <v>Prueba de carga</v>
          </cell>
          <cell r="G154" t="str">
            <v>Un</v>
          </cell>
        </row>
        <row r="155">
          <cell r="C155">
            <v>622.1</v>
          </cell>
          <cell r="D155">
            <v>622</v>
          </cell>
          <cell r="F155" t="str">
            <v>Tablestacado de madera</v>
          </cell>
          <cell r="G155" t="str">
            <v>m2</v>
          </cell>
        </row>
        <row r="156">
          <cell r="C156">
            <v>622.20000000000005</v>
          </cell>
          <cell r="D156">
            <v>622</v>
          </cell>
          <cell r="F156" t="str">
            <v>Tablestacado metálico</v>
          </cell>
          <cell r="G156" t="str">
            <v>m2</v>
          </cell>
        </row>
        <row r="157">
          <cell r="C157">
            <v>622.29999999999995</v>
          </cell>
          <cell r="D157">
            <v>622</v>
          </cell>
          <cell r="F157" t="str">
            <v>Tablestacado de concreto reforzado</v>
          </cell>
          <cell r="G157" t="str">
            <v>m2</v>
          </cell>
        </row>
        <row r="158">
          <cell r="C158">
            <v>622.4</v>
          </cell>
          <cell r="D158">
            <v>622</v>
          </cell>
          <cell r="F158" t="str">
            <v>Tablestacado de concreto preesforzado</v>
          </cell>
          <cell r="G158" t="str">
            <v>m2</v>
          </cell>
        </row>
        <row r="159">
          <cell r="C159">
            <v>622.5</v>
          </cell>
          <cell r="D159">
            <v>622</v>
          </cell>
          <cell r="F159" t="str">
            <v>Corte del extremo superior del elemento</v>
          </cell>
          <cell r="G159" t="str">
            <v>ml</v>
          </cell>
        </row>
        <row r="160">
          <cell r="C160">
            <v>622.6</v>
          </cell>
          <cell r="D160">
            <v>622</v>
          </cell>
          <cell r="E160" t="str">
            <v>622P</v>
          </cell>
          <cell r="F160" t="str">
            <v>Tablestacado metálico</v>
          </cell>
          <cell r="G160" t="str">
            <v>ml</v>
          </cell>
          <cell r="H160" t="str">
            <v>La unidad de medida es el metro lineal</v>
          </cell>
        </row>
        <row r="161">
          <cell r="C161">
            <v>623.1</v>
          </cell>
          <cell r="E161" t="str">
            <v>623P</v>
          </cell>
          <cell r="F161" t="str">
            <v>Suministro e hincamiento de rieles</v>
          </cell>
          <cell r="G161" t="str">
            <v>ml</v>
          </cell>
        </row>
        <row r="162">
          <cell r="C162">
            <v>623.20000000000005</v>
          </cell>
          <cell r="E162" t="str">
            <v>623P</v>
          </cell>
          <cell r="F162" t="str">
            <v>Suministro e instalación de rieles</v>
          </cell>
          <cell r="G162" t="str">
            <v>ml</v>
          </cell>
        </row>
        <row r="163">
          <cell r="C163">
            <v>630.1</v>
          </cell>
          <cell r="D163">
            <v>630</v>
          </cell>
          <cell r="F163" t="str">
            <v>Concreto Clase A</v>
          </cell>
          <cell r="G163" t="str">
            <v>m3</v>
          </cell>
        </row>
        <row r="164">
          <cell r="C164">
            <v>630.20000000000005</v>
          </cell>
          <cell r="D164">
            <v>630</v>
          </cell>
          <cell r="F164" t="str">
            <v>Concreto Clase B</v>
          </cell>
          <cell r="G164" t="str">
            <v>m3</v>
          </cell>
        </row>
        <row r="165">
          <cell r="C165">
            <v>630.29999999999995</v>
          </cell>
          <cell r="D165">
            <v>630</v>
          </cell>
          <cell r="F165" t="str">
            <v>Concreto Clase C</v>
          </cell>
          <cell r="G165" t="str">
            <v>m3</v>
          </cell>
        </row>
        <row r="166">
          <cell r="C166">
            <v>630.4</v>
          </cell>
          <cell r="D166">
            <v>630</v>
          </cell>
          <cell r="F166" t="str">
            <v>Concreto Clase D</v>
          </cell>
          <cell r="G166" t="str">
            <v>m3</v>
          </cell>
        </row>
        <row r="167">
          <cell r="C167">
            <v>630.5</v>
          </cell>
          <cell r="D167">
            <v>630</v>
          </cell>
          <cell r="F167" t="str">
            <v>Concreto Clase E</v>
          </cell>
          <cell r="G167" t="str">
            <v>m3</v>
          </cell>
        </row>
        <row r="168">
          <cell r="C168">
            <v>630.6</v>
          </cell>
          <cell r="D168">
            <v>630</v>
          </cell>
          <cell r="F168" t="str">
            <v>Concreto Clase F</v>
          </cell>
          <cell r="G168" t="str">
            <v>m3</v>
          </cell>
        </row>
        <row r="169">
          <cell r="C169">
            <v>630.70000000000005</v>
          </cell>
          <cell r="D169">
            <v>630</v>
          </cell>
          <cell r="F169" t="str">
            <v>Concreto Clase G</v>
          </cell>
          <cell r="G169" t="str">
            <v>m3</v>
          </cell>
        </row>
        <row r="170">
          <cell r="C170">
            <v>630.79999999999995</v>
          </cell>
          <cell r="D170">
            <v>630</v>
          </cell>
          <cell r="E170" t="str">
            <v>630P</v>
          </cell>
          <cell r="F170" t="str">
            <v>Concreto Clase A con aditivo</v>
          </cell>
          <cell r="G170" t="str">
            <v>m3</v>
          </cell>
        </row>
        <row r="171">
          <cell r="C171">
            <v>630.9</v>
          </cell>
          <cell r="D171">
            <v>630</v>
          </cell>
          <cell r="E171" t="str">
            <v>630P</v>
          </cell>
          <cell r="F171" t="str">
            <v>Concreto Clase D con aditivo</v>
          </cell>
          <cell r="G171" t="str">
            <v>m3</v>
          </cell>
        </row>
        <row r="172">
          <cell r="C172">
            <v>630.1</v>
          </cell>
          <cell r="D172">
            <v>630</v>
          </cell>
          <cell r="E172" t="str">
            <v>630P-1</v>
          </cell>
          <cell r="F172" t="str">
            <v>Realce de cabezotes de alcantarillas</v>
          </cell>
          <cell r="G172" t="str">
            <v>m3</v>
          </cell>
        </row>
        <row r="173">
          <cell r="C173">
            <v>630.11</v>
          </cell>
          <cell r="D173">
            <v>630</v>
          </cell>
          <cell r="E173" t="str">
            <v>630P-2</v>
          </cell>
          <cell r="F173" t="str">
            <v>Realce de bordillo de cunetas</v>
          </cell>
          <cell r="G173" t="str">
            <v>m3</v>
          </cell>
        </row>
        <row r="174">
          <cell r="C174">
            <v>630.12</v>
          </cell>
          <cell r="D174">
            <v>630</v>
          </cell>
          <cell r="E174" t="str">
            <v>630P-3</v>
          </cell>
          <cell r="F174" t="str">
            <v>Concreto Clase G para cimientos</v>
          </cell>
          <cell r="G174" t="str">
            <v>m3</v>
          </cell>
        </row>
        <row r="175">
          <cell r="C175">
            <v>630.13</v>
          </cell>
          <cell r="D175">
            <v>630</v>
          </cell>
          <cell r="E175" t="str">
            <v>630P-3</v>
          </cell>
          <cell r="F175" t="str">
            <v>Concreto Clase G para elevaciones</v>
          </cell>
          <cell r="G175" t="str">
            <v>m3</v>
          </cell>
        </row>
        <row r="176">
          <cell r="C176">
            <v>630.14</v>
          </cell>
          <cell r="D176">
            <v>630</v>
          </cell>
          <cell r="E176" t="str">
            <v>630P-4</v>
          </cell>
          <cell r="F176" t="str">
            <v>Recubrimiento con malla y mortero 1:4, e=5cm</v>
          </cell>
          <cell r="G176" t="str">
            <v>m2</v>
          </cell>
        </row>
        <row r="177">
          <cell r="C177">
            <v>632</v>
          </cell>
          <cell r="D177">
            <v>632</v>
          </cell>
          <cell r="F177" t="str">
            <v>Baranda de concreto</v>
          </cell>
          <cell r="G177" t="str">
            <v>ml</v>
          </cell>
          <cell r="H177" t="str">
            <v>No incluye el acero de refuerzo</v>
          </cell>
        </row>
        <row r="178">
          <cell r="C178">
            <v>632.1</v>
          </cell>
          <cell r="E178" t="str">
            <v>632P</v>
          </cell>
          <cell r="F178" t="str">
            <v>Baranda metálica tubular</v>
          </cell>
          <cell r="G178" t="str">
            <v>ml</v>
          </cell>
        </row>
        <row r="179">
          <cell r="C179">
            <v>640.1</v>
          </cell>
          <cell r="D179">
            <v>640</v>
          </cell>
          <cell r="F179" t="str">
            <v>Acero de refuerzo Grado 37</v>
          </cell>
          <cell r="G179" t="str">
            <v>Kg</v>
          </cell>
        </row>
        <row r="180">
          <cell r="C180">
            <v>640.20000000000005</v>
          </cell>
          <cell r="D180">
            <v>640</v>
          </cell>
          <cell r="F180" t="str">
            <v>Acero de refuerzo Grado 40</v>
          </cell>
          <cell r="G180" t="str">
            <v>Kg</v>
          </cell>
        </row>
        <row r="181">
          <cell r="C181">
            <v>640.29999999999995</v>
          </cell>
          <cell r="D181">
            <v>640</v>
          </cell>
          <cell r="F181" t="str">
            <v>Acero de refuerzo Grado 60</v>
          </cell>
          <cell r="G181" t="str">
            <v>Kg</v>
          </cell>
        </row>
        <row r="182">
          <cell r="C182">
            <v>641</v>
          </cell>
          <cell r="D182">
            <v>641</v>
          </cell>
          <cell r="F182" t="str">
            <v>Acero de preesfuerzo</v>
          </cell>
          <cell r="G182" t="str">
            <v>t-m</v>
          </cell>
        </row>
        <row r="183">
          <cell r="C183">
            <v>642.1</v>
          </cell>
          <cell r="D183">
            <v>642</v>
          </cell>
          <cell r="F183" t="str">
            <v>Apoyo elastomérico</v>
          </cell>
          <cell r="G183" t="str">
            <v>Un</v>
          </cell>
        </row>
        <row r="184">
          <cell r="C184">
            <v>642.20000000000005</v>
          </cell>
          <cell r="D184">
            <v>642</v>
          </cell>
          <cell r="F184" t="str">
            <v>Sello para juntas de puentes</v>
          </cell>
          <cell r="G184" t="str">
            <v>ml</v>
          </cell>
        </row>
        <row r="185">
          <cell r="C185">
            <v>643</v>
          </cell>
          <cell r="E185" t="str">
            <v>643P</v>
          </cell>
          <cell r="F185" t="str">
            <v>Suministro e instalación de juntas de dilatación</v>
          </cell>
          <cell r="G185" t="str">
            <v>ml</v>
          </cell>
        </row>
        <row r="186">
          <cell r="C186">
            <v>644</v>
          </cell>
          <cell r="E186" t="str">
            <v>644P</v>
          </cell>
          <cell r="F186" t="str">
            <v>Suministro e instalación de sellos para juntas de puentes</v>
          </cell>
          <cell r="G186" t="str">
            <v>ml</v>
          </cell>
        </row>
        <row r="187">
          <cell r="C187">
            <v>645</v>
          </cell>
          <cell r="E187" t="str">
            <v>645P</v>
          </cell>
          <cell r="F187" t="str">
            <v>Rejilla en varilla (2.0m x 2.52 m), D=1".</v>
          </cell>
          <cell r="G187" t="str">
            <v>Un</v>
          </cell>
        </row>
        <row r="188">
          <cell r="C188">
            <v>646</v>
          </cell>
          <cell r="E188" t="str">
            <v>646P</v>
          </cell>
          <cell r="F188" t="str">
            <v>Anclajes o Tiebacks</v>
          </cell>
          <cell r="G188" t="str">
            <v>ml</v>
          </cell>
        </row>
        <row r="189">
          <cell r="C189">
            <v>650.1</v>
          </cell>
          <cell r="D189">
            <v>650</v>
          </cell>
          <cell r="F189" t="str">
            <v>Diseño y fabricación de estructura metálica</v>
          </cell>
          <cell r="G189" t="str">
            <v>Kg</v>
          </cell>
        </row>
        <row r="190">
          <cell r="C190">
            <v>650.20000000000005</v>
          </cell>
          <cell r="D190">
            <v>650</v>
          </cell>
          <cell r="F190" t="str">
            <v>Fabricación de la estructura metálica</v>
          </cell>
          <cell r="G190" t="str">
            <v>Kg</v>
          </cell>
        </row>
        <row r="191">
          <cell r="C191">
            <v>650.29999999999995</v>
          </cell>
          <cell r="D191">
            <v>650</v>
          </cell>
          <cell r="F191" t="str">
            <v>Transporte de estructura metálica</v>
          </cell>
          <cell r="G191" t="str">
            <v>Kg</v>
          </cell>
        </row>
        <row r="192">
          <cell r="C192">
            <v>650.4</v>
          </cell>
          <cell r="D192">
            <v>650</v>
          </cell>
          <cell r="F192" t="str">
            <v>Montaje y pintura de estructura metálica</v>
          </cell>
          <cell r="G192" t="str">
            <v>Kg</v>
          </cell>
        </row>
        <row r="193">
          <cell r="C193">
            <v>660.1</v>
          </cell>
          <cell r="D193">
            <v>660</v>
          </cell>
          <cell r="F193" t="str">
            <v>Tubería de concreto simple de diámetro 450 mm</v>
          </cell>
          <cell r="G193" t="str">
            <v>ml</v>
          </cell>
        </row>
        <row r="194">
          <cell r="C194">
            <v>660.2</v>
          </cell>
          <cell r="D194">
            <v>660</v>
          </cell>
          <cell r="F194" t="str">
            <v>Tubería de concreto simple de diámetro 600 mm</v>
          </cell>
          <cell r="G194" t="str">
            <v>ml</v>
          </cell>
        </row>
        <row r="195">
          <cell r="C195">
            <v>660.3</v>
          </cell>
          <cell r="D195">
            <v>660</v>
          </cell>
          <cell r="F195" t="str">
            <v>Tubería de concreto simple de diámetro 750 mm</v>
          </cell>
          <cell r="G195" t="str">
            <v>ml</v>
          </cell>
        </row>
        <row r="196">
          <cell r="C196">
            <v>660.4</v>
          </cell>
          <cell r="D196">
            <v>660</v>
          </cell>
          <cell r="E196" t="str">
            <v>660P</v>
          </cell>
          <cell r="F196" t="str">
            <v>Tubería perforada de gres de 6" de diámetro</v>
          </cell>
          <cell r="G196" t="str">
            <v>ml</v>
          </cell>
        </row>
        <row r="197">
          <cell r="C197">
            <v>661</v>
          </cell>
          <cell r="D197">
            <v>661</v>
          </cell>
          <cell r="F197" t="str">
            <v>Tubería de concreto reforzado de 900 mm diámetro interior</v>
          </cell>
          <cell r="G197" t="str">
            <v>ml</v>
          </cell>
        </row>
        <row r="198">
          <cell r="C198">
            <v>662.1</v>
          </cell>
          <cell r="D198">
            <v>662</v>
          </cell>
          <cell r="F198" t="str">
            <v>Tubería corrugada de acero galvanizado de lámina calibre __ y diámetro __ mm</v>
          </cell>
          <cell r="G198" t="str">
            <v>ml</v>
          </cell>
        </row>
        <row r="199">
          <cell r="C199">
            <v>662.2</v>
          </cell>
          <cell r="D199">
            <v>662</v>
          </cell>
          <cell r="F199" t="str">
            <v>Tubería corrugada de acero con recubrimiento bituminoso de lámina calibre __ y diámetro __ mm</v>
          </cell>
          <cell r="G199" t="str">
            <v>ml</v>
          </cell>
        </row>
        <row r="200">
          <cell r="C200">
            <v>669.1</v>
          </cell>
          <cell r="E200" t="str">
            <v>669P</v>
          </cell>
          <cell r="F200" t="str">
            <v>Andenes de sección 2m de ancho x 0.12 m de espesor</v>
          </cell>
          <cell r="G200" t="str">
            <v>m2</v>
          </cell>
        </row>
        <row r="201">
          <cell r="C201">
            <v>670.1</v>
          </cell>
          <cell r="D201">
            <v>670</v>
          </cell>
          <cell r="F201" t="str">
            <v>Disipadores de energía y sedimentadores en gaviones</v>
          </cell>
          <cell r="G201" t="str">
            <v>m3</v>
          </cell>
        </row>
        <row r="202">
          <cell r="C202">
            <v>670.2</v>
          </cell>
          <cell r="D202">
            <v>670</v>
          </cell>
          <cell r="F202" t="str">
            <v>Disipadores de energía y sedimentadores en concreto ciclópeo</v>
          </cell>
          <cell r="G202" t="str">
            <v>m3</v>
          </cell>
        </row>
        <row r="203">
          <cell r="C203">
            <v>671</v>
          </cell>
          <cell r="D203">
            <v>671</v>
          </cell>
          <cell r="F203" t="str">
            <v>Cunetas revestidas en concreto</v>
          </cell>
          <cell r="G203" t="str">
            <v>m3</v>
          </cell>
        </row>
        <row r="204">
          <cell r="C204">
            <v>671.1</v>
          </cell>
          <cell r="D204">
            <v>671</v>
          </cell>
          <cell r="E204" t="str">
            <v>671P</v>
          </cell>
          <cell r="F204" t="str">
            <v>Cunetas revestidas en concreto clase D, Sección # 1 y Sección No. 2</v>
          </cell>
          <cell r="G204" t="str">
            <v>m3</v>
          </cell>
        </row>
        <row r="205">
          <cell r="C205">
            <v>672</v>
          </cell>
          <cell r="D205">
            <v>672</v>
          </cell>
          <cell r="F205" t="str">
            <v>Bordillo</v>
          </cell>
          <cell r="G205" t="str">
            <v>ml</v>
          </cell>
        </row>
        <row r="206">
          <cell r="C206">
            <v>672.1</v>
          </cell>
          <cell r="D206">
            <v>672</v>
          </cell>
          <cell r="E206" t="str">
            <v>672P</v>
          </cell>
          <cell r="F206" t="str">
            <v>Realce de bordillo</v>
          </cell>
          <cell r="G206" t="str">
            <v>ml</v>
          </cell>
        </row>
        <row r="207">
          <cell r="C207">
            <v>673</v>
          </cell>
          <cell r="D207">
            <v>673</v>
          </cell>
          <cell r="F207" t="str">
            <v>Material filtrante</v>
          </cell>
          <cell r="G207" t="str">
            <v>m3</v>
          </cell>
        </row>
        <row r="208">
          <cell r="C208">
            <v>673.1</v>
          </cell>
          <cell r="D208">
            <v>673</v>
          </cell>
          <cell r="E208" t="str">
            <v>673P</v>
          </cell>
          <cell r="F208" t="str">
            <v>Dren horizontal 0-10 m</v>
          </cell>
          <cell r="G208" t="str">
            <v>ml</v>
          </cell>
        </row>
        <row r="209">
          <cell r="C209">
            <v>673.2</v>
          </cell>
          <cell r="D209">
            <v>673</v>
          </cell>
          <cell r="E209" t="str">
            <v>673P</v>
          </cell>
          <cell r="F209" t="str">
            <v>Dren horizontal 0-30 m</v>
          </cell>
          <cell r="G209" t="str">
            <v>ml</v>
          </cell>
        </row>
        <row r="210">
          <cell r="C210">
            <v>673.3</v>
          </cell>
          <cell r="D210">
            <v>673</v>
          </cell>
          <cell r="E210" t="str">
            <v>673P-1</v>
          </cell>
          <cell r="F210" t="str">
            <v>Filtros geocompuestos Tipo Geodren o Pack drain</v>
          </cell>
          <cell r="G210" t="str">
            <v>ml</v>
          </cell>
        </row>
        <row r="211">
          <cell r="C211">
            <v>673.4</v>
          </cell>
          <cell r="D211">
            <v>673</v>
          </cell>
          <cell r="E211" t="str">
            <v>673P-2</v>
          </cell>
          <cell r="F211" t="str">
            <v>Material filtrante, entre 3" y 6", para dren profundo</v>
          </cell>
          <cell r="G211" t="str">
            <v>ml</v>
          </cell>
        </row>
        <row r="212">
          <cell r="C212">
            <v>673.8</v>
          </cell>
          <cell r="D212">
            <v>673</v>
          </cell>
          <cell r="E212" t="str">
            <v>673P-8</v>
          </cell>
          <cell r="F212" t="str">
            <v>Relleno con arena para colocación de tubos perforados para filtros</v>
          </cell>
          <cell r="G212" t="str">
            <v>m3</v>
          </cell>
        </row>
        <row r="213">
          <cell r="C213">
            <v>674.1</v>
          </cell>
          <cell r="E213" t="str">
            <v>674P</v>
          </cell>
          <cell r="F213" t="str">
            <v>Nivelación y reconstrucción de pozos de inspección</v>
          </cell>
          <cell r="G213" t="str">
            <v>Un</v>
          </cell>
        </row>
        <row r="214">
          <cell r="C214">
            <v>674.2</v>
          </cell>
          <cell r="E214" t="str">
            <v>674P</v>
          </cell>
          <cell r="F214" t="str">
            <v>Nivelación y reconstrucción de sumideros</v>
          </cell>
          <cell r="G214" t="str">
            <v>Un</v>
          </cell>
        </row>
        <row r="215">
          <cell r="C215">
            <v>674.3</v>
          </cell>
          <cell r="E215" t="str">
            <v>674P</v>
          </cell>
          <cell r="F215" t="str">
            <v>Nivelación y reconstrucción de cajas de válvulas de la EAAB</v>
          </cell>
          <cell r="G215" t="str">
            <v>Un</v>
          </cell>
        </row>
        <row r="216">
          <cell r="C216">
            <v>674.4</v>
          </cell>
          <cell r="E216" t="str">
            <v>674P</v>
          </cell>
          <cell r="F216" t="str">
            <v>Nivelación y reconstrucción de cajas de energía de CODENSA</v>
          </cell>
          <cell r="G216" t="str">
            <v>Un</v>
          </cell>
        </row>
        <row r="217">
          <cell r="C217">
            <v>674.5</v>
          </cell>
          <cell r="E217" t="str">
            <v>674P</v>
          </cell>
          <cell r="F217" t="str">
            <v>Nivelación y reconstrucción de cajas de la ETB</v>
          </cell>
          <cell r="G217" t="str">
            <v>Un</v>
          </cell>
        </row>
        <row r="218">
          <cell r="C218">
            <v>675</v>
          </cell>
          <cell r="E218" t="str">
            <v>675P</v>
          </cell>
          <cell r="F218" t="str">
            <v>Caja de inspección para alumbrado público</v>
          </cell>
          <cell r="G218" t="str">
            <v>Un</v>
          </cell>
        </row>
        <row r="219">
          <cell r="C219">
            <v>678.1</v>
          </cell>
          <cell r="E219" t="str">
            <v>678P</v>
          </cell>
          <cell r="F219" t="str">
            <v>Suministro y colocación de ductos de PVC o similar</v>
          </cell>
          <cell r="G219" t="str">
            <v>ml</v>
          </cell>
        </row>
        <row r="220">
          <cell r="C220">
            <v>680.1</v>
          </cell>
          <cell r="D220">
            <v>680</v>
          </cell>
          <cell r="F220" t="str">
            <v>Escamas en concreto</v>
          </cell>
          <cell r="G220" t="str">
            <v>m2</v>
          </cell>
        </row>
        <row r="221">
          <cell r="C221">
            <v>680.2</v>
          </cell>
          <cell r="D221">
            <v>680</v>
          </cell>
          <cell r="F221" t="str">
            <v>Armadura galvanizada</v>
          </cell>
          <cell r="G221" t="str">
            <v>ml</v>
          </cell>
        </row>
        <row r="222">
          <cell r="C222">
            <v>680.3</v>
          </cell>
          <cell r="D222">
            <v>680</v>
          </cell>
          <cell r="F222" t="str">
            <v>Relleno granular para tierra armada</v>
          </cell>
          <cell r="G222" t="str">
            <v>m3</v>
          </cell>
        </row>
        <row r="223">
          <cell r="C223">
            <v>681.1</v>
          </cell>
          <cell r="D223">
            <v>681</v>
          </cell>
          <cell r="F223" t="str">
            <v>Gaviones</v>
          </cell>
          <cell r="G223" t="str">
            <v>m3</v>
          </cell>
        </row>
        <row r="224">
          <cell r="C224">
            <v>682</v>
          </cell>
          <cell r="D224">
            <v>682</v>
          </cell>
          <cell r="F224" t="str">
            <v>Muro de contención de suelo reforzado con geotextil</v>
          </cell>
          <cell r="G224" t="str">
            <v>m3</v>
          </cell>
          <cell r="H224" t="str">
            <v>No incluye geotextil ni recubrimiento del muro</v>
          </cell>
        </row>
        <row r="225">
          <cell r="C225">
            <v>683</v>
          </cell>
          <cell r="E225" t="str">
            <v>683P</v>
          </cell>
          <cell r="F225" t="str">
            <v>Bolsacretos en concreto Clase F</v>
          </cell>
          <cell r="G225" t="str">
            <v>m3</v>
          </cell>
        </row>
        <row r="226">
          <cell r="C226">
            <v>683.1</v>
          </cell>
          <cell r="E226" t="str">
            <v>683P-1</v>
          </cell>
          <cell r="F226" t="str">
            <v>Bolsacretos en concreto Clase D</v>
          </cell>
        </row>
        <row r="227">
          <cell r="C227">
            <v>700.1</v>
          </cell>
          <cell r="D227">
            <v>700</v>
          </cell>
          <cell r="F227" t="str">
            <v>Línea de demarcación</v>
          </cell>
          <cell r="G227" t="str">
            <v>ml</v>
          </cell>
        </row>
        <row r="228">
          <cell r="C228">
            <v>700.2</v>
          </cell>
          <cell r="D228">
            <v>700</v>
          </cell>
          <cell r="F228" t="str">
            <v>Marca vial</v>
          </cell>
          <cell r="G228" t="str">
            <v>m2</v>
          </cell>
        </row>
        <row r="229">
          <cell r="C229">
            <v>700.3</v>
          </cell>
          <cell r="D229">
            <v>700</v>
          </cell>
          <cell r="E229" t="str">
            <v>700P</v>
          </cell>
          <cell r="F229" t="str">
            <v>Línea de demarcación sobre concreto rígido</v>
          </cell>
          <cell r="G229" t="str">
            <v>ml</v>
          </cell>
        </row>
        <row r="230">
          <cell r="C230">
            <v>701</v>
          </cell>
          <cell r="D230">
            <v>701</v>
          </cell>
          <cell r="F230" t="str">
            <v>Tacha reflectiva</v>
          </cell>
          <cell r="G230" t="str">
            <v>Un</v>
          </cell>
        </row>
        <row r="231">
          <cell r="C231">
            <v>710.1</v>
          </cell>
          <cell r="D231">
            <v>710</v>
          </cell>
          <cell r="F231" t="str">
            <v>Señal de tránsito grupo I</v>
          </cell>
          <cell r="G231" t="str">
            <v>Un</v>
          </cell>
        </row>
        <row r="232">
          <cell r="C232">
            <v>710.2</v>
          </cell>
          <cell r="D232">
            <v>710</v>
          </cell>
          <cell r="F232" t="str">
            <v>Señal de tránsito grupo II</v>
          </cell>
          <cell r="G232" t="str">
            <v>Un</v>
          </cell>
        </row>
        <row r="233">
          <cell r="C233">
            <v>710.3</v>
          </cell>
          <cell r="D233">
            <v>710</v>
          </cell>
          <cell r="F233" t="str">
            <v>Señal de tránsito grupo III</v>
          </cell>
          <cell r="G233" t="str">
            <v>Un</v>
          </cell>
        </row>
        <row r="234">
          <cell r="C234">
            <v>710.4</v>
          </cell>
          <cell r="D234">
            <v>710</v>
          </cell>
          <cell r="F234" t="str">
            <v>Señal de tránsito grupo IV</v>
          </cell>
          <cell r="G234" t="str">
            <v>Un</v>
          </cell>
        </row>
        <row r="235">
          <cell r="C235">
            <v>710.5</v>
          </cell>
          <cell r="D235">
            <v>710</v>
          </cell>
          <cell r="F235" t="str">
            <v>Señal de tránsito grupo V</v>
          </cell>
          <cell r="G235" t="str">
            <v>m2</v>
          </cell>
        </row>
        <row r="236">
          <cell r="C236">
            <v>710.6</v>
          </cell>
          <cell r="D236">
            <v>710</v>
          </cell>
          <cell r="E236" t="str">
            <v>710P</v>
          </cell>
          <cell r="F236" t="str">
            <v>Suministro e intalación de pasavías</v>
          </cell>
          <cell r="G236" t="str">
            <v>Un</v>
          </cell>
        </row>
        <row r="237">
          <cell r="C237">
            <v>720</v>
          </cell>
          <cell r="D237">
            <v>720</v>
          </cell>
          <cell r="F237" t="str">
            <v>Poste de kilometraje</v>
          </cell>
          <cell r="G237" t="str">
            <v>Un</v>
          </cell>
        </row>
        <row r="238">
          <cell r="C238">
            <v>730.1</v>
          </cell>
          <cell r="D238">
            <v>730</v>
          </cell>
          <cell r="F238" t="str">
            <v>Defensa metálica</v>
          </cell>
          <cell r="G238" t="str">
            <v>ml</v>
          </cell>
        </row>
        <row r="239">
          <cell r="C239">
            <v>730.2</v>
          </cell>
          <cell r="D239">
            <v>730</v>
          </cell>
          <cell r="F239" t="str">
            <v>Sección final</v>
          </cell>
          <cell r="G239" t="str">
            <v>Un</v>
          </cell>
        </row>
        <row r="240">
          <cell r="C240">
            <v>730.3</v>
          </cell>
          <cell r="D240">
            <v>730</v>
          </cell>
          <cell r="F240" t="str">
            <v>Sección de tope</v>
          </cell>
          <cell r="G240" t="str">
            <v>Un</v>
          </cell>
        </row>
        <row r="241">
          <cell r="C241">
            <v>731</v>
          </cell>
          <cell r="E241" t="str">
            <v>731P</v>
          </cell>
          <cell r="F241" t="str">
            <v>Amortiguadores para defensa metálica</v>
          </cell>
          <cell r="G241" t="str">
            <v>Un</v>
          </cell>
        </row>
        <row r="242">
          <cell r="C242">
            <v>740</v>
          </cell>
          <cell r="D242">
            <v>740</v>
          </cell>
          <cell r="F242" t="str">
            <v>Captafaros</v>
          </cell>
          <cell r="G242" t="str">
            <v>Un</v>
          </cell>
        </row>
        <row r="243">
          <cell r="C243">
            <v>741</v>
          </cell>
          <cell r="E243" t="str">
            <v>741P</v>
          </cell>
          <cell r="F243" t="str">
            <v>Pintura de muros</v>
          </cell>
          <cell r="G243" t="str">
            <v>m2</v>
          </cell>
        </row>
        <row r="244">
          <cell r="C244">
            <v>741.1</v>
          </cell>
          <cell r="E244" t="str">
            <v>741P-1</v>
          </cell>
          <cell r="F244" t="str">
            <v>Pintura de muros</v>
          </cell>
          <cell r="G244" t="str">
            <v>m2</v>
          </cell>
        </row>
        <row r="245">
          <cell r="C245">
            <v>750</v>
          </cell>
          <cell r="E245" t="str">
            <v>750P</v>
          </cell>
          <cell r="F245" t="str">
            <v>Bandas sonoras reductoras de velocidad</v>
          </cell>
          <cell r="G245" t="str">
            <v>m2</v>
          </cell>
        </row>
        <row r="246">
          <cell r="C246">
            <v>800.1</v>
          </cell>
          <cell r="D246">
            <v>800</v>
          </cell>
          <cell r="F246" t="str">
            <v>Cerca de alambre de púas con postes de madera</v>
          </cell>
          <cell r="G246" t="str">
            <v>ml</v>
          </cell>
        </row>
        <row r="247">
          <cell r="C247">
            <v>800.2</v>
          </cell>
          <cell r="D247">
            <v>800</v>
          </cell>
          <cell r="F247" t="str">
            <v>Cerca de alambre de púas con postes de concreto</v>
          </cell>
          <cell r="G247" t="str">
            <v>ml</v>
          </cell>
        </row>
        <row r="248">
          <cell r="C248">
            <v>800.3</v>
          </cell>
          <cell r="D248">
            <v>800</v>
          </cell>
          <cell r="F248" t="str">
            <v>Cerca de malla con postes de madera</v>
          </cell>
          <cell r="G248" t="str">
            <v>ml</v>
          </cell>
        </row>
        <row r="249">
          <cell r="C249">
            <v>800.4</v>
          </cell>
          <cell r="D249">
            <v>800</v>
          </cell>
          <cell r="F249" t="str">
            <v>Cerca de malla con postes de concreto</v>
          </cell>
          <cell r="G249" t="str">
            <v>ml</v>
          </cell>
        </row>
        <row r="250">
          <cell r="C250">
            <v>810.1</v>
          </cell>
          <cell r="D250">
            <v>810</v>
          </cell>
          <cell r="F250" t="str">
            <v>Empradización de taludes con bloques de césped</v>
          </cell>
          <cell r="G250" t="str">
            <v>m2</v>
          </cell>
          <cell r="H250" t="str">
            <v>No incluye transporte de materiales</v>
          </cell>
        </row>
        <row r="251">
          <cell r="C251">
            <v>810.2</v>
          </cell>
          <cell r="D251">
            <v>810</v>
          </cell>
          <cell r="F251" t="str">
            <v>Empradización de taludes con tierra orgánica y semillas</v>
          </cell>
          <cell r="G251" t="str">
            <v>m2</v>
          </cell>
          <cell r="H251" t="str">
            <v>No incluye transporte de materiales</v>
          </cell>
        </row>
        <row r="252">
          <cell r="C252">
            <v>810.3</v>
          </cell>
          <cell r="D252">
            <v>810</v>
          </cell>
          <cell r="E252" t="str">
            <v>810P</v>
          </cell>
          <cell r="F252" t="str">
            <v>Empradización de taludes con bloques de césped</v>
          </cell>
          <cell r="G252" t="str">
            <v>m2</v>
          </cell>
          <cell r="H252" t="str">
            <v>Incluye transporte de materiales</v>
          </cell>
        </row>
        <row r="253">
          <cell r="C253">
            <v>810.4</v>
          </cell>
          <cell r="D253">
            <v>810</v>
          </cell>
          <cell r="E253" t="str">
            <v>810P</v>
          </cell>
          <cell r="F253" t="str">
            <v>Empradización de taludes con tierra orgánica y semillas</v>
          </cell>
          <cell r="G253" t="str">
            <v>m2</v>
          </cell>
          <cell r="H253" t="str">
            <v>Incluye transporte de materiales</v>
          </cell>
        </row>
        <row r="254">
          <cell r="C254">
            <v>820.1</v>
          </cell>
          <cell r="D254">
            <v>820</v>
          </cell>
          <cell r="F254" t="str">
            <v>Geotextil</v>
          </cell>
          <cell r="G254" t="str">
            <v>m2</v>
          </cell>
        </row>
        <row r="255">
          <cell r="C255">
            <v>820.2</v>
          </cell>
          <cell r="D255">
            <v>820</v>
          </cell>
          <cell r="F255" t="str">
            <v>Geotextil para refuerzo del pavimento</v>
          </cell>
          <cell r="G255" t="str">
            <v>m2</v>
          </cell>
        </row>
        <row r="256">
          <cell r="C256">
            <v>830</v>
          </cell>
          <cell r="E256" t="str">
            <v>830P</v>
          </cell>
          <cell r="F256" t="str">
            <v>Limpieza de bermas, incluye cargue y retiro del material sobrante</v>
          </cell>
          <cell r="G256" t="str">
            <v>m2</v>
          </cell>
        </row>
        <row r="257">
          <cell r="C257">
            <v>900.1</v>
          </cell>
          <cell r="D257">
            <v>900</v>
          </cell>
          <cell r="F257" t="str">
            <v>Transporte de materiales provenientes de excavación de la explanación, canales y préstamos, entre 100m y 1000m</v>
          </cell>
          <cell r="G257" t="str">
            <v>m³-E</v>
          </cell>
        </row>
        <row r="258">
          <cell r="C258">
            <v>900.2</v>
          </cell>
          <cell r="D258">
            <v>900</v>
          </cell>
          <cell r="F258" t="str">
            <v>Transporte de materiales provenientes de la excavación de la explanación, canales y préstamos para distancias mayores de 1000m</v>
          </cell>
          <cell r="G258" t="str">
            <v>m³-km</v>
          </cell>
        </row>
        <row r="259">
          <cell r="C259">
            <v>900.3</v>
          </cell>
          <cell r="D259">
            <v>900</v>
          </cell>
          <cell r="F259" t="str">
            <v>Transporte de materiales provenientes de derrumbes</v>
          </cell>
          <cell r="G259" t="str">
            <v>m³-km</v>
          </cell>
        </row>
        <row r="260">
          <cell r="C260">
            <v>1000.1</v>
          </cell>
          <cell r="E260" t="str">
            <v>1000P</v>
          </cell>
          <cell r="F260" t="str">
            <v>Retroexcavadora sobre orugas de capacidad mínima 1.5 yardas cúbicas</v>
          </cell>
          <cell r="G260" t="str">
            <v>H-maq</v>
          </cell>
        </row>
      </sheetData>
      <sheetData sheetId="2"/>
      <sheetData sheetId="3"/>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Personalizar"/>
      <sheetName val="Factura"/>
      <sheetName val="Macros"/>
      <sheetName val="ATW"/>
      <sheetName val="Lock"/>
      <sheetName val="TemplateInformation"/>
      <sheetName val="c--c blanca cardenas"/>
    </sheetNames>
    <sheetDataSet>
      <sheetData sheetId="0"/>
      <sheetData sheetId="1" refreshError="1">
        <row r="15">
          <cell r="E15" t="str">
            <v/>
          </cell>
        </row>
        <row r="22">
          <cell r="E22" t="str">
            <v/>
          </cell>
          <cell r="G22" t="str">
            <v>Tarjeta 1</v>
          </cell>
        </row>
        <row r="23">
          <cell r="E23">
            <v>0</v>
          </cell>
          <cell r="G23" t="str">
            <v>Tarjeta 2</v>
          </cell>
        </row>
        <row r="24">
          <cell r="D24" t="b">
            <v>0</v>
          </cell>
          <cell r="G24" t="str">
            <v>Tarjeta 3</v>
          </cell>
        </row>
        <row r="27">
          <cell r="G27">
            <v>0</v>
          </cell>
        </row>
      </sheetData>
      <sheetData sheetId="2"/>
      <sheetData sheetId="3" refreshError="1"/>
      <sheetData sheetId="4"/>
      <sheetData sheetId="5"/>
      <sheetData sheetId="6"/>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s>
    <sheetDataSet>
      <sheetData sheetId="0" refreshError="1">
        <row r="26">
          <cell r="E26">
            <v>36373</v>
          </cell>
        </row>
        <row r="27">
          <cell r="E27">
            <v>4</v>
          </cell>
        </row>
        <row r="31">
          <cell r="B31">
            <v>1467034.077</v>
          </cell>
          <cell r="E31">
            <v>0.1</v>
          </cell>
        </row>
        <row r="41">
          <cell r="E41">
            <v>240</v>
          </cell>
        </row>
      </sheetData>
      <sheetData sheetId="1" refreshError="1"/>
      <sheetData sheetId="2" refreshError="1">
        <row r="8">
          <cell r="G8">
            <v>925404.91613512242</v>
          </cell>
        </row>
      </sheetData>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s1"/>
      <sheetName val="EQALT"/>
      <sheetName val="Equipo por Equipo"/>
      <sheetName val="TarifaPlena"/>
      <sheetName val="TarifaRepar+Propie"/>
      <sheetName val="TarifasPropiedad"/>
      <sheetName val="TarifaReparaciones"/>
      <sheetName val="MATERIALES"/>
      <sheetName val="SALARIOS"/>
      <sheetName val="Hoja1"/>
      <sheetName val="PRESOC"/>
      <sheetName val="Módulo1"/>
      <sheetName val="Módulo2"/>
      <sheetName val="Módulo3"/>
      <sheetName val="PLANNING"/>
    </sheetNames>
    <sheetDataSet>
      <sheetData sheetId="0" refreshError="1"/>
      <sheetData sheetId="1">
        <row r="10">
          <cell r="G10" t="str">
            <v>EQ01</v>
          </cell>
          <cell r="H10" t="str">
            <v>EQ02</v>
          </cell>
          <cell r="I10" t="str">
            <v>EQ03</v>
          </cell>
          <cell r="J10" t="str">
            <v>EQ08</v>
          </cell>
          <cell r="K10" t="str">
            <v>EQ09</v>
          </cell>
          <cell r="L10" t="str">
            <v>EQ10</v>
          </cell>
          <cell r="M10" t="str">
            <v>EQ11</v>
          </cell>
          <cell r="N10" t="str">
            <v>EQ12</v>
          </cell>
          <cell r="O10" t="str">
            <v>EQ13</v>
          </cell>
          <cell r="P10" t="str">
            <v>EQ14</v>
          </cell>
          <cell r="Q10" t="str">
            <v>EQ15</v>
          </cell>
          <cell r="R10" t="str">
            <v>EQ16</v>
          </cell>
          <cell r="S10" t="str">
            <v>EQ17</v>
          </cell>
          <cell r="T10" t="str">
            <v>EQ18</v>
          </cell>
          <cell r="U10" t="str">
            <v>EQ19</v>
          </cell>
          <cell r="V10" t="str">
            <v>EQ20</v>
          </cell>
          <cell r="W10" t="str">
            <v>EQ21</v>
          </cell>
          <cell r="X10" t="str">
            <v>EQ22</v>
          </cell>
          <cell r="Y10" t="str">
            <v>EQ23</v>
          </cell>
          <cell r="Z10" t="str">
            <v>EQ24</v>
          </cell>
          <cell r="AA10" t="str">
            <v>EQ25</v>
          </cell>
          <cell r="AB10" t="str">
            <v>EQ26</v>
          </cell>
          <cell r="AC10" t="str">
            <v>EQ27</v>
          </cell>
          <cell r="AD10" t="str">
            <v>EQ28</v>
          </cell>
          <cell r="AE10" t="str">
            <v>EQ29</v>
          </cell>
          <cell r="AF10" t="str">
            <v>EQ30</v>
          </cell>
          <cell r="AG10" t="str">
            <v>EQ32</v>
          </cell>
          <cell r="AH10" t="str">
            <v>EQ34</v>
          </cell>
          <cell r="AI10" t="str">
            <v>EQ37</v>
          </cell>
          <cell r="AJ10" t="str">
            <v>EQ38</v>
          </cell>
          <cell r="AK10" t="str">
            <v>EQ39</v>
          </cell>
          <cell r="AL10" t="str">
            <v>EQ39A</v>
          </cell>
          <cell r="AM10" t="str">
            <v>EQ40</v>
          </cell>
          <cell r="AN10" t="str">
            <v>EQ41</v>
          </cell>
          <cell r="AO10" t="str">
            <v>EQ42</v>
          </cell>
          <cell r="AP10" t="str">
            <v>EQ43</v>
          </cell>
          <cell r="AQ10" t="str">
            <v>EQ44</v>
          </cell>
          <cell r="AR10" t="str">
            <v>EQ45</v>
          </cell>
          <cell r="AS10" t="str">
            <v>EQ46</v>
          </cell>
          <cell r="AT10" t="str">
            <v>EQ47</v>
          </cell>
          <cell r="AU10" t="str">
            <v>EQ48</v>
          </cell>
          <cell r="AV10" t="str">
            <v>EQ49</v>
          </cell>
          <cell r="AW10" t="str">
            <v>EQ50</v>
          </cell>
          <cell r="AX10" t="str">
            <v>EQ52</v>
          </cell>
          <cell r="AY10" t="str">
            <v>EQ53</v>
          </cell>
          <cell r="AZ10" t="str">
            <v>EQ54</v>
          </cell>
          <cell r="BA10" t="str">
            <v>EQ55</v>
          </cell>
          <cell r="BB10" t="str">
            <v>EQ56</v>
          </cell>
          <cell r="BC10" t="str">
            <v>EQ57</v>
          </cell>
          <cell r="BD10" t="str">
            <v>EQ58</v>
          </cell>
          <cell r="BE10" t="str">
            <v>EQ59</v>
          </cell>
          <cell r="BF10" t="str">
            <v>EQ61</v>
          </cell>
          <cell r="BG10" t="str">
            <v>EQ61a</v>
          </cell>
          <cell r="BH10" t="str">
            <v>EQ62</v>
          </cell>
          <cell r="BI10" t="str">
            <v>EQ63</v>
          </cell>
          <cell r="BJ10" t="str">
            <v>EQ64</v>
          </cell>
          <cell r="BK10" t="str">
            <v>EQ66</v>
          </cell>
        </row>
        <row r="11">
          <cell r="I11" t="str">
            <v>MINICARGADOR</v>
          </cell>
          <cell r="J11" t="str">
            <v>BULLDOZER D6D</v>
          </cell>
          <cell r="K11" t="str">
            <v>BULLDOZER D6H</v>
          </cell>
          <cell r="L11" t="str">
            <v>BULLDOZER D8L</v>
          </cell>
          <cell r="M11" t="str">
            <v>BULLDOZER D9L</v>
          </cell>
          <cell r="N11" t="str">
            <v>CARGADOR 4500</v>
          </cell>
          <cell r="O11" t="str">
            <v>CARGADOR 4600</v>
          </cell>
          <cell r="P11" t="str">
            <v>CARGADOR 910</v>
          </cell>
          <cell r="Q11" t="str">
            <v>CARGADOR 938F</v>
          </cell>
          <cell r="R11" t="str">
            <v>CARGADOR 955L</v>
          </cell>
          <cell r="S11" t="str">
            <v>CARGADOR 966D</v>
          </cell>
          <cell r="T11" t="str">
            <v>CARGADOR 966F</v>
          </cell>
          <cell r="U11" t="str">
            <v>CARGADOR 980C</v>
          </cell>
          <cell r="V11" t="str">
            <v>CARROTANQUE</v>
          </cell>
          <cell r="W11" t="str">
            <v>COMP.LLANTAS 9PC</v>
          </cell>
          <cell r="X11" t="str">
            <v>COMP.LLANTAS C530A</v>
          </cell>
          <cell r="Y11" t="str">
            <v>COMP.LLANTAS PT125R</v>
          </cell>
          <cell r="Z11" t="str">
            <v>COMPACTADOR CA25</v>
          </cell>
          <cell r="AA11" t="str">
            <v>COMPACTADOR CC21A</v>
          </cell>
          <cell r="AB11" t="str">
            <v>COMPACTADOR DD22</v>
          </cell>
          <cell r="AC11" t="str">
            <v>COMPACTADOR DD90</v>
          </cell>
          <cell r="AD11" t="str">
            <v>COMPACTADOR SD100</v>
          </cell>
          <cell r="AE11" t="str">
            <v>COMPACTADOR SD70</v>
          </cell>
          <cell r="AF11" t="str">
            <v>COMPACTADOR SP48</v>
          </cell>
          <cell r="AG11" t="str">
            <v>COMPRESOR DXL-850</v>
          </cell>
          <cell r="AH11" t="str">
            <v>COMPRESOR P-300</v>
          </cell>
          <cell r="AI11" t="str">
            <v>DOBLETROQUE 2674</v>
          </cell>
          <cell r="AJ11" t="str">
            <v>DUMPER A20</v>
          </cell>
          <cell r="AK11" t="str">
            <v>DUMPER D250E</v>
          </cell>
          <cell r="AL11" t="str">
            <v>DUMPER A25</v>
          </cell>
          <cell r="AM11" t="str">
            <v>FINISHER 500P</v>
          </cell>
          <cell r="AN11" t="str">
            <v>FINISHER 780T</v>
          </cell>
          <cell r="AO11" t="str">
            <v>IMPRIMADOR</v>
          </cell>
          <cell r="AP11" t="str">
            <v>IMPRIMADOR MC57</v>
          </cell>
          <cell r="AQ11" t="str">
            <v>MACK RD690S</v>
          </cell>
          <cell r="AR11" t="str">
            <v>CAMION HORMIGONERO BM-20</v>
          </cell>
          <cell r="AS11" t="str">
            <v>MOTONIVELADORA 104G</v>
          </cell>
          <cell r="AT11" t="str">
            <v>MOTONIVELADORA 120G</v>
          </cell>
          <cell r="AU11" t="str">
            <v>MOTONIVELADORA 140G</v>
          </cell>
          <cell r="AV11" t="str">
            <v>MOTONIVELADORA 14G</v>
          </cell>
          <cell r="AW11" t="str">
            <v>MOTONIVELADORA 16G</v>
          </cell>
          <cell r="AX11" t="str">
            <v>MOTONIVELADORA GD505</v>
          </cell>
          <cell r="AY11" t="str">
            <v>PLANTA ASFALTO DM-45</v>
          </cell>
          <cell r="AZ11" t="str">
            <v>PLANTA ASFALTO DM-50</v>
          </cell>
          <cell r="BA11" t="str">
            <v>PLANTA ELECTRICA</v>
          </cell>
          <cell r="BB11" t="str">
            <v>RETRO 320BL</v>
          </cell>
          <cell r="BC11" t="str">
            <v>RETRO 330L</v>
          </cell>
          <cell r="BD11" t="str">
            <v>RETRO 428B</v>
          </cell>
          <cell r="BE11" t="str">
            <v>RETRO 646</v>
          </cell>
          <cell r="BF11" t="str">
            <v>TRACK DRILL LM-100-YD</v>
          </cell>
          <cell r="BG11" t="str">
            <v>ROCK DRILL 712H</v>
          </cell>
          <cell r="BH11" t="str">
            <v>TRITURADORA</v>
          </cell>
          <cell r="BI11" t="str">
            <v>VOLQ. SENCILLA C-70</v>
          </cell>
          <cell r="BJ11" t="str">
            <v>VOLQ. SENCILLA DT408</v>
          </cell>
          <cell r="BK11" t="str">
            <v>COMPACTADOR CS533</v>
          </cell>
        </row>
        <row r="12">
          <cell r="I12" t="str">
            <v>CATERPILLAR</v>
          </cell>
          <cell r="J12" t="str">
            <v>CATERPILLAR</v>
          </cell>
          <cell r="K12" t="str">
            <v>CATERPILLAR</v>
          </cell>
          <cell r="L12" t="str">
            <v>CATERPILLAR</v>
          </cell>
          <cell r="M12" t="str">
            <v>CATERPILLAR</v>
          </cell>
          <cell r="N12" t="str">
            <v>VOLVO</v>
          </cell>
          <cell r="O12" t="str">
            <v>VOLVO</v>
          </cell>
          <cell r="P12" t="str">
            <v>CATERPILLAR</v>
          </cell>
          <cell r="Q12" t="str">
            <v>CATERPILLAR</v>
          </cell>
          <cell r="R12" t="str">
            <v>CATERPILLAR</v>
          </cell>
          <cell r="S12" t="str">
            <v>CATERPILLAR</v>
          </cell>
          <cell r="T12" t="str">
            <v>CATERPILLAR</v>
          </cell>
          <cell r="U12" t="str">
            <v>CATERPILLAR</v>
          </cell>
          <cell r="V12" t="str">
            <v>CHEVROLET</v>
          </cell>
          <cell r="W12" t="str">
            <v>GALION</v>
          </cell>
          <cell r="X12" t="str">
            <v>HYSTER</v>
          </cell>
          <cell r="Y12" t="str">
            <v>INGERSOLL RAND</v>
          </cell>
          <cell r="Z12" t="str">
            <v>DYNAPAC</v>
          </cell>
          <cell r="AA12" t="str">
            <v>DYNAPAC</v>
          </cell>
          <cell r="AB12" t="str">
            <v>INGERSOLL RAND</v>
          </cell>
          <cell r="AC12" t="str">
            <v>INGERSOLL RAND</v>
          </cell>
          <cell r="AD12" t="str">
            <v>INGERSOLL RAND</v>
          </cell>
          <cell r="AE12" t="str">
            <v>INGERSOLL RAND</v>
          </cell>
          <cell r="AF12" t="str">
            <v>INGERSOLL RAND</v>
          </cell>
          <cell r="AG12" t="str">
            <v>INGERSOLL RAND</v>
          </cell>
          <cell r="AH12" t="str">
            <v>INGERSOLL RAND</v>
          </cell>
          <cell r="AI12" t="str">
            <v>INTERNATIONAL</v>
          </cell>
          <cell r="AJ12" t="str">
            <v>VOLVO</v>
          </cell>
          <cell r="AK12" t="str">
            <v>CATERPILLAR</v>
          </cell>
          <cell r="AL12" t="str">
            <v>CATERPILLAR</v>
          </cell>
          <cell r="AM12" t="str">
            <v>INGERSOLL RAND</v>
          </cell>
          <cell r="AN12" t="str">
            <v>INGERSOLL RAND</v>
          </cell>
          <cell r="AO12" t="str">
            <v>FORD F-700</v>
          </cell>
          <cell r="AP12" t="str">
            <v>ASTECNIA+CABEZOTE</v>
          </cell>
          <cell r="AQ12" t="str">
            <v>MACK</v>
          </cell>
          <cell r="AR12" t="str">
            <v>ASTRA</v>
          </cell>
          <cell r="AS12" t="str">
            <v>GALION</v>
          </cell>
          <cell r="AT12" t="str">
            <v>CATERPILLAR</v>
          </cell>
          <cell r="AU12" t="str">
            <v>CATERPILLAR</v>
          </cell>
          <cell r="AV12" t="str">
            <v>CATERPILLAR</v>
          </cell>
          <cell r="AW12" t="str">
            <v>CATERPILLAR</v>
          </cell>
          <cell r="AX12" t="str">
            <v>KOMATSU</v>
          </cell>
          <cell r="AY12" t="str">
            <v>ASTECNIA</v>
          </cell>
          <cell r="AZ12" t="str">
            <v>ASTECNIA</v>
          </cell>
          <cell r="BA12" t="str">
            <v>CATERPILLAR CD150</v>
          </cell>
          <cell r="BB12" t="str">
            <v>CATERPILLAR</v>
          </cell>
          <cell r="BC12" t="str">
            <v>CATERPILLAR</v>
          </cell>
          <cell r="BD12" t="str">
            <v>CATERPILLAR</v>
          </cell>
          <cell r="BE12" t="str">
            <v>VOLVO</v>
          </cell>
          <cell r="BF12" t="str">
            <v>INGERSOLL RAND</v>
          </cell>
          <cell r="BG12" t="str">
            <v>ATLAS COPCO</v>
          </cell>
          <cell r="BI12" t="str">
            <v>CHEVROLET</v>
          </cell>
          <cell r="BJ12" t="str">
            <v>INTERNATIONAL</v>
          </cell>
          <cell r="BK12" t="str">
            <v>CATERPILLAR</v>
          </cell>
        </row>
        <row r="13">
          <cell r="I13" t="str">
            <v>0,6 M3, 50 HP</v>
          </cell>
          <cell r="J13" t="str">
            <v>140 HP</v>
          </cell>
          <cell r="K13" t="str">
            <v>165 HP</v>
          </cell>
          <cell r="L13" t="str">
            <v>335 HP</v>
          </cell>
          <cell r="M13" t="str">
            <v>460 HP</v>
          </cell>
          <cell r="N13" t="str">
            <v>2,48 M3, 186 HP</v>
          </cell>
          <cell r="O13" t="str">
            <v>4,2 M3, 264 HP</v>
          </cell>
          <cell r="P13" t="str">
            <v>1,0 M3, 65 HP</v>
          </cell>
          <cell r="R13" t="str">
            <v>1,52 M3, 130 HP</v>
          </cell>
          <cell r="S13" t="str">
            <v>3 M3, 200 HP</v>
          </cell>
          <cell r="T13" t="str">
            <v>3.8 M3, 220 HP</v>
          </cell>
          <cell r="U13" t="str">
            <v>4,2 M3, 260 HP</v>
          </cell>
          <cell r="V13" t="str">
            <v>C-70, 170 HP</v>
          </cell>
          <cell r="W13" t="str">
            <v>60 HP</v>
          </cell>
          <cell r="X13" t="str">
            <v>81 HP</v>
          </cell>
          <cell r="Y13" t="str">
            <v>76 HP</v>
          </cell>
          <cell r="Z13" t="str">
            <v>125 HP</v>
          </cell>
          <cell r="AA13" t="str">
            <v>71 HP</v>
          </cell>
          <cell r="AB13" t="str">
            <v>31 HP</v>
          </cell>
          <cell r="AC13" t="str">
            <v>82 HP</v>
          </cell>
          <cell r="AD13" t="str">
            <v>112 HP</v>
          </cell>
          <cell r="AE13" t="str">
            <v>82 HP</v>
          </cell>
          <cell r="AF13" t="str">
            <v>94 HP</v>
          </cell>
          <cell r="AG13" t="str">
            <v>850 PCM, 280 HP</v>
          </cell>
          <cell r="AH13" t="str">
            <v>300 PCM, 87 HP</v>
          </cell>
          <cell r="AI13" t="str">
            <v>10 M3,300 HP</v>
          </cell>
          <cell r="AJ13" t="str">
            <v>12 M3, 201 HP</v>
          </cell>
          <cell r="AK13" t="str">
            <v>13.7 M3, 275 HP</v>
          </cell>
          <cell r="AL13" t="str">
            <v>13.7 M3, 275 HP</v>
          </cell>
          <cell r="AM13" t="str">
            <v>50 HP</v>
          </cell>
          <cell r="AN13" t="str">
            <v>78 HP</v>
          </cell>
          <cell r="AO13" t="str">
            <v>170 HP</v>
          </cell>
          <cell r="AP13" t="str">
            <v xml:space="preserve">260 HP , </v>
          </cell>
          <cell r="AQ13" t="str">
            <v>12 M3,300 HP</v>
          </cell>
          <cell r="AR13" t="str">
            <v>7 M3 , 300 HP</v>
          </cell>
          <cell r="AS13" t="str">
            <v>120HP</v>
          </cell>
          <cell r="AT13" t="str">
            <v>125HP</v>
          </cell>
          <cell r="AU13" t="str">
            <v>150HP</v>
          </cell>
          <cell r="AV13" t="str">
            <v>200HP</v>
          </cell>
          <cell r="AW13" t="str">
            <v>275HP</v>
          </cell>
          <cell r="AX13" t="str">
            <v>130HP</v>
          </cell>
          <cell r="AY13" t="str">
            <v>60 TON/HR</v>
          </cell>
          <cell r="AZ13" t="str">
            <v>100 TON/HR</v>
          </cell>
          <cell r="BB13" t="str">
            <v>128 HP</v>
          </cell>
          <cell r="BC13" t="str">
            <v>222 HP</v>
          </cell>
          <cell r="BD13" t="str">
            <v>85 HP</v>
          </cell>
          <cell r="BE13" t="str">
            <v>0,7 M3, 92 HP</v>
          </cell>
          <cell r="BG13" t="str">
            <v>104 kw</v>
          </cell>
          <cell r="BH13" t="str">
            <v>100 TON/HR</v>
          </cell>
          <cell r="BI13" t="str">
            <v>5 M3, 170 HP</v>
          </cell>
          <cell r="BJ13" t="str">
            <v>5 M3, 170 HP</v>
          </cell>
          <cell r="BK13" t="str">
            <v>145 HP</v>
          </cell>
        </row>
        <row r="14">
          <cell r="G14">
            <v>4</v>
          </cell>
          <cell r="H14">
            <v>4</v>
          </cell>
          <cell r="I14">
            <v>4</v>
          </cell>
          <cell r="J14">
            <v>4</v>
          </cell>
          <cell r="K14">
            <v>4</v>
          </cell>
          <cell r="L14">
            <v>4</v>
          </cell>
          <cell r="M14">
            <v>4</v>
          </cell>
          <cell r="N14">
            <v>4</v>
          </cell>
          <cell r="O14">
            <v>4</v>
          </cell>
          <cell r="P14">
            <v>4</v>
          </cell>
          <cell r="Q14">
            <v>4</v>
          </cell>
          <cell r="R14">
            <v>4</v>
          </cell>
          <cell r="S14">
            <v>4</v>
          </cell>
          <cell r="T14">
            <v>4</v>
          </cell>
          <cell r="U14">
            <v>4</v>
          </cell>
          <cell r="V14">
            <v>4</v>
          </cell>
          <cell r="W14">
            <v>4</v>
          </cell>
          <cell r="X14">
            <v>4</v>
          </cell>
          <cell r="Y14">
            <v>4</v>
          </cell>
          <cell r="Z14">
            <v>4</v>
          </cell>
          <cell r="AA14">
            <v>4</v>
          </cell>
          <cell r="AB14">
            <v>4</v>
          </cell>
          <cell r="AC14">
            <v>4</v>
          </cell>
          <cell r="AD14">
            <v>4</v>
          </cell>
          <cell r="AE14">
            <v>4</v>
          </cell>
          <cell r="AF14">
            <v>4</v>
          </cell>
          <cell r="AG14">
            <v>4</v>
          </cell>
          <cell r="AH14">
            <v>4</v>
          </cell>
          <cell r="AI14">
            <v>4</v>
          </cell>
          <cell r="AJ14">
            <v>4</v>
          </cell>
          <cell r="AK14">
            <v>4</v>
          </cell>
          <cell r="AL14">
            <v>4</v>
          </cell>
          <cell r="AM14">
            <v>4</v>
          </cell>
          <cell r="AN14">
            <v>4</v>
          </cell>
          <cell r="AO14">
            <v>4</v>
          </cell>
          <cell r="AP14">
            <v>4</v>
          </cell>
          <cell r="AQ14">
            <v>4</v>
          </cell>
          <cell r="AR14">
            <v>4</v>
          </cell>
          <cell r="AS14">
            <v>4</v>
          </cell>
          <cell r="AT14">
            <v>4</v>
          </cell>
          <cell r="AU14">
            <v>4</v>
          </cell>
          <cell r="AV14">
            <v>4</v>
          </cell>
          <cell r="AW14">
            <v>4</v>
          </cell>
          <cell r="AX14">
            <v>4</v>
          </cell>
          <cell r="AY14">
            <v>4</v>
          </cell>
          <cell r="AZ14">
            <v>4</v>
          </cell>
          <cell r="BA14">
            <v>4</v>
          </cell>
          <cell r="BB14">
            <v>4</v>
          </cell>
          <cell r="BC14">
            <v>4</v>
          </cell>
          <cell r="BD14">
            <v>4</v>
          </cell>
          <cell r="BE14">
            <v>4</v>
          </cell>
          <cell r="BF14">
            <v>4</v>
          </cell>
          <cell r="BG14">
            <v>4</v>
          </cell>
          <cell r="BH14">
            <v>4</v>
          </cell>
          <cell r="BI14">
            <v>4</v>
          </cell>
          <cell r="BJ14">
            <v>4</v>
          </cell>
          <cell r="BK14">
            <v>4</v>
          </cell>
        </row>
        <row r="15">
          <cell r="G15">
            <v>10000</v>
          </cell>
          <cell r="H15">
            <v>10000</v>
          </cell>
          <cell r="I15">
            <v>10000</v>
          </cell>
          <cell r="J15">
            <v>10000</v>
          </cell>
          <cell r="K15">
            <v>10000</v>
          </cell>
          <cell r="L15">
            <v>10000</v>
          </cell>
          <cell r="M15">
            <v>10000</v>
          </cell>
          <cell r="N15">
            <v>10000</v>
          </cell>
          <cell r="O15">
            <v>10000</v>
          </cell>
          <cell r="P15">
            <v>10000</v>
          </cell>
          <cell r="Q15">
            <v>10000</v>
          </cell>
          <cell r="R15">
            <v>10000</v>
          </cell>
          <cell r="S15">
            <v>10000</v>
          </cell>
          <cell r="T15">
            <v>10000</v>
          </cell>
          <cell r="U15">
            <v>10000</v>
          </cell>
          <cell r="V15">
            <v>10000</v>
          </cell>
          <cell r="W15">
            <v>10000</v>
          </cell>
          <cell r="X15">
            <v>10000</v>
          </cell>
          <cell r="Y15">
            <v>10000</v>
          </cell>
          <cell r="Z15">
            <v>10000</v>
          </cell>
          <cell r="AA15">
            <v>10000</v>
          </cell>
          <cell r="AB15">
            <v>10000</v>
          </cell>
          <cell r="AC15">
            <v>10000</v>
          </cell>
          <cell r="AD15">
            <v>10000</v>
          </cell>
          <cell r="AE15">
            <v>10000</v>
          </cell>
          <cell r="AF15">
            <v>10000</v>
          </cell>
          <cell r="AG15">
            <v>10000</v>
          </cell>
          <cell r="AH15">
            <v>10000</v>
          </cell>
          <cell r="AI15">
            <v>10000</v>
          </cell>
          <cell r="AJ15">
            <v>10000</v>
          </cell>
          <cell r="AK15">
            <v>10000</v>
          </cell>
          <cell r="AL15">
            <v>10000</v>
          </cell>
          <cell r="AM15">
            <v>10000</v>
          </cell>
          <cell r="AN15">
            <v>10000</v>
          </cell>
          <cell r="AO15">
            <v>10000</v>
          </cell>
          <cell r="AP15">
            <v>10000</v>
          </cell>
          <cell r="AQ15">
            <v>10000</v>
          </cell>
          <cell r="AR15">
            <v>10000</v>
          </cell>
          <cell r="AS15">
            <v>10000</v>
          </cell>
          <cell r="AT15">
            <v>10000</v>
          </cell>
          <cell r="AU15">
            <v>10000</v>
          </cell>
          <cell r="AV15">
            <v>10000</v>
          </cell>
          <cell r="AW15">
            <v>10000</v>
          </cell>
          <cell r="AX15">
            <v>10000</v>
          </cell>
          <cell r="AY15">
            <v>10000</v>
          </cell>
          <cell r="AZ15">
            <v>10000</v>
          </cell>
          <cell r="BA15">
            <v>10000</v>
          </cell>
          <cell r="BB15">
            <v>10000</v>
          </cell>
          <cell r="BC15">
            <v>10000</v>
          </cell>
          <cell r="BD15">
            <v>10000</v>
          </cell>
          <cell r="BE15">
            <v>10000</v>
          </cell>
          <cell r="BF15">
            <v>10000</v>
          </cell>
          <cell r="BG15">
            <v>10000</v>
          </cell>
          <cell r="BH15">
            <v>10000</v>
          </cell>
          <cell r="BI15">
            <v>10000</v>
          </cell>
          <cell r="BJ15">
            <v>10000</v>
          </cell>
          <cell r="BK15">
            <v>10000</v>
          </cell>
        </row>
        <row r="16">
          <cell r="I16">
            <v>79299996.75</v>
          </cell>
          <cell r="J16">
            <v>740657970</v>
          </cell>
          <cell r="K16">
            <v>740657970</v>
          </cell>
          <cell r="L16">
            <v>1449017973</v>
          </cell>
          <cell r="M16">
            <v>2069730000</v>
          </cell>
          <cell r="N16">
            <v>599300003.25</v>
          </cell>
          <cell r="O16">
            <v>759200013</v>
          </cell>
          <cell r="P16">
            <v>334705878</v>
          </cell>
          <cell r="Q16">
            <v>535551120</v>
          </cell>
          <cell r="R16">
            <v>637884000</v>
          </cell>
          <cell r="S16">
            <v>1021099599</v>
          </cell>
          <cell r="T16">
            <v>1021099599</v>
          </cell>
          <cell r="U16">
            <v>1326663000</v>
          </cell>
          <cell r="V16">
            <v>87750000</v>
          </cell>
          <cell r="W16">
            <v>138703500</v>
          </cell>
          <cell r="X16">
            <v>93600000</v>
          </cell>
          <cell r="Y16">
            <v>291798000</v>
          </cell>
          <cell r="Z16">
            <v>109687500</v>
          </cell>
          <cell r="AA16">
            <v>236091375</v>
          </cell>
          <cell r="AB16">
            <v>141861330</v>
          </cell>
          <cell r="AC16">
            <v>461448000</v>
          </cell>
          <cell r="AD16">
            <v>396162000</v>
          </cell>
          <cell r="AE16">
            <v>330817500</v>
          </cell>
          <cell r="AF16">
            <v>286403130</v>
          </cell>
          <cell r="AG16">
            <v>276868800</v>
          </cell>
          <cell r="AH16">
            <v>135720000</v>
          </cell>
          <cell r="AI16">
            <v>375862500</v>
          </cell>
          <cell r="AJ16">
            <v>1107797535</v>
          </cell>
          <cell r="AK16">
            <v>1107797535</v>
          </cell>
          <cell r="AL16" t="e">
            <v>#N/A</v>
          </cell>
          <cell r="AM16">
            <v>638562600</v>
          </cell>
          <cell r="AN16">
            <v>950040000</v>
          </cell>
          <cell r="AO16">
            <v>166725000</v>
          </cell>
          <cell r="AP16">
            <v>58500000</v>
          </cell>
          <cell r="AQ16">
            <v>257400000</v>
          </cell>
          <cell r="AR16">
            <v>468000000</v>
          </cell>
          <cell r="AS16">
            <v>569790000</v>
          </cell>
          <cell r="AT16">
            <v>544223628</v>
          </cell>
          <cell r="AU16">
            <v>668421000</v>
          </cell>
          <cell r="AV16">
            <v>1143441000</v>
          </cell>
          <cell r="AW16">
            <v>1560780000</v>
          </cell>
          <cell r="AX16">
            <v>572715000</v>
          </cell>
          <cell r="AY16">
            <v>877500000</v>
          </cell>
          <cell r="AZ16">
            <v>1023750000</v>
          </cell>
          <cell r="BA16">
            <v>74646000</v>
          </cell>
          <cell r="BB16">
            <v>555750000</v>
          </cell>
          <cell r="BC16">
            <v>936000000</v>
          </cell>
          <cell r="BD16">
            <v>221890500</v>
          </cell>
          <cell r="BE16">
            <v>409500000</v>
          </cell>
          <cell r="BF16">
            <v>328103100</v>
          </cell>
          <cell r="BG16">
            <v>877500000</v>
          </cell>
          <cell r="BH16">
            <v>877500000</v>
          </cell>
          <cell r="BI16">
            <v>198900000</v>
          </cell>
          <cell r="BJ16">
            <v>219375000</v>
          </cell>
          <cell r="BK16">
            <v>343775250</v>
          </cell>
        </row>
        <row r="17">
          <cell r="I17">
            <v>35000000</v>
          </cell>
          <cell r="J17">
            <v>209228571</v>
          </cell>
          <cell r="K17">
            <v>209228571</v>
          </cell>
          <cell r="L17">
            <v>241200000</v>
          </cell>
          <cell r="M17">
            <v>273600000</v>
          </cell>
          <cell r="N17">
            <v>75600000</v>
          </cell>
          <cell r="O17">
            <v>108000000</v>
          </cell>
          <cell r="P17">
            <v>50400000</v>
          </cell>
          <cell r="Q17">
            <v>216000000</v>
          </cell>
          <cell r="R17">
            <v>120000000</v>
          </cell>
          <cell r="S17">
            <v>144000000</v>
          </cell>
          <cell r="T17">
            <v>234000000</v>
          </cell>
          <cell r="U17">
            <v>144000000</v>
          </cell>
          <cell r="V17">
            <v>75000000</v>
          </cell>
          <cell r="W17">
            <v>75000000</v>
          </cell>
          <cell r="X17">
            <v>24000000</v>
          </cell>
          <cell r="Y17">
            <v>82800000</v>
          </cell>
          <cell r="Z17">
            <v>36000000</v>
          </cell>
          <cell r="AA17">
            <v>48000000</v>
          </cell>
          <cell r="AB17">
            <v>38400000</v>
          </cell>
          <cell r="AC17">
            <v>99600000</v>
          </cell>
          <cell r="AD17">
            <v>96000000</v>
          </cell>
          <cell r="AE17">
            <v>78600000</v>
          </cell>
          <cell r="AF17">
            <v>24000000</v>
          </cell>
          <cell r="AG17">
            <v>30000000</v>
          </cell>
          <cell r="AH17">
            <v>12000000</v>
          </cell>
          <cell r="AI17">
            <v>95000000</v>
          </cell>
          <cell r="AJ17">
            <v>132000000</v>
          </cell>
          <cell r="AK17">
            <v>259200000</v>
          </cell>
          <cell r="AL17" t="e">
            <v>#N/A</v>
          </cell>
          <cell r="AM17">
            <v>165000000</v>
          </cell>
          <cell r="AN17">
            <v>72000000</v>
          </cell>
          <cell r="AO17">
            <v>45000000</v>
          </cell>
          <cell r="AP17">
            <v>30000000</v>
          </cell>
          <cell r="AQ17">
            <v>87916667</v>
          </cell>
          <cell r="AR17">
            <v>42000000</v>
          </cell>
          <cell r="AS17">
            <v>142000000</v>
          </cell>
          <cell r="AT17">
            <v>136800000</v>
          </cell>
          <cell r="AU17">
            <v>144000000</v>
          </cell>
          <cell r="AV17">
            <v>201600000</v>
          </cell>
          <cell r="AW17">
            <v>201600000</v>
          </cell>
          <cell r="AX17">
            <v>30000000</v>
          </cell>
          <cell r="AY17">
            <v>264000000</v>
          </cell>
          <cell r="AZ17">
            <v>300000000</v>
          </cell>
          <cell r="BA17">
            <v>50000000</v>
          </cell>
          <cell r="BB17">
            <v>242700000</v>
          </cell>
          <cell r="BC17">
            <v>186000000</v>
          </cell>
          <cell r="BD17">
            <v>72000000</v>
          </cell>
          <cell r="BE17">
            <v>75000000</v>
          </cell>
          <cell r="BF17">
            <v>100000000</v>
          </cell>
          <cell r="BG17">
            <v>150000000</v>
          </cell>
          <cell r="BH17">
            <v>600000000</v>
          </cell>
          <cell r="BI17">
            <v>19125000</v>
          </cell>
          <cell r="BJ17">
            <v>42000000</v>
          </cell>
          <cell r="BK17">
            <v>116400000</v>
          </cell>
        </row>
        <row r="18">
          <cell r="G18">
            <v>10</v>
          </cell>
          <cell r="H18">
            <v>10</v>
          </cell>
          <cell r="I18">
            <v>10</v>
          </cell>
          <cell r="J18">
            <v>10</v>
          </cell>
          <cell r="K18">
            <v>10</v>
          </cell>
          <cell r="L18">
            <v>10</v>
          </cell>
          <cell r="M18">
            <v>10</v>
          </cell>
          <cell r="N18">
            <v>10</v>
          </cell>
          <cell r="O18">
            <v>10</v>
          </cell>
          <cell r="P18">
            <v>10</v>
          </cell>
          <cell r="Q18">
            <v>10</v>
          </cell>
          <cell r="R18">
            <v>10</v>
          </cell>
          <cell r="S18">
            <v>10</v>
          </cell>
          <cell r="T18">
            <v>10</v>
          </cell>
          <cell r="U18">
            <v>10</v>
          </cell>
          <cell r="V18">
            <v>10</v>
          </cell>
          <cell r="W18">
            <v>10</v>
          </cell>
          <cell r="X18">
            <v>10</v>
          </cell>
          <cell r="Y18">
            <v>10</v>
          </cell>
          <cell r="Z18">
            <v>10</v>
          </cell>
          <cell r="AA18">
            <v>10</v>
          </cell>
          <cell r="AB18">
            <v>10</v>
          </cell>
          <cell r="AC18">
            <v>10</v>
          </cell>
          <cell r="AD18">
            <v>10</v>
          </cell>
          <cell r="AE18">
            <v>10</v>
          </cell>
          <cell r="AF18">
            <v>10</v>
          </cell>
          <cell r="AG18">
            <v>10</v>
          </cell>
          <cell r="AH18">
            <v>10</v>
          </cell>
          <cell r="AI18">
            <v>10</v>
          </cell>
          <cell r="AJ18">
            <v>10</v>
          </cell>
          <cell r="AK18">
            <v>10</v>
          </cell>
          <cell r="AL18">
            <v>10</v>
          </cell>
          <cell r="AM18">
            <v>10</v>
          </cell>
          <cell r="AN18">
            <v>10</v>
          </cell>
          <cell r="AO18">
            <v>10</v>
          </cell>
          <cell r="AP18">
            <v>10</v>
          </cell>
          <cell r="AQ18">
            <v>10</v>
          </cell>
          <cell r="AR18">
            <v>10</v>
          </cell>
          <cell r="AS18">
            <v>10</v>
          </cell>
          <cell r="AT18">
            <v>10</v>
          </cell>
          <cell r="AU18">
            <v>10</v>
          </cell>
          <cell r="AV18">
            <v>10</v>
          </cell>
          <cell r="AW18">
            <v>10</v>
          </cell>
          <cell r="AX18">
            <v>10</v>
          </cell>
          <cell r="AY18">
            <v>10</v>
          </cell>
          <cell r="AZ18">
            <v>10</v>
          </cell>
          <cell r="BA18">
            <v>10</v>
          </cell>
          <cell r="BB18">
            <v>10</v>
          </cell>
          <cell r="BC18">
            <v>10</v>
          </cell>
          <cell r="BD18">
            <v>10</v>
          </cell>
          <cell r="BE18">
            <v>10</v>
          </cell>
          <cell r="BF18">
            <v>10</v>
          </cell>
          <cell r="BG18">
            <v>10</v>
          </cell>
          <cell r="BH18">
            <v>10</v>
          </cell>
          <cell r="BI18">
            <v>10</v>
          </cell>
          <cell r="BJ18">
            <v>10</v>
          </cell>
          <cell r="BK18">
            <v>10</v>
          </cell>
        </row>
        <row r="19">
          <cell r="G19">
            <v>0</v>
          </cell>
          <cell r="H19">
            <v>0</v>
          </cell>
          <cell r="I19">
            <v>3500000</v>
          </cell>
          <cell r="J19">
            <v>20922857.100000001</v>
          </cell>
          <cell r="K19">
            <v>20922857.100000001</v>
          </cell>
          <cell r="L19">
            <v>24120000</v>
          </cell>
          <cell r="M19">
            <v>27360000</v>
          </cell>
          <cell r="N19">
            <v>7560000</v>
          </cell>
          <cell r="O19">
            <v>10800000</v>
          </cell>
          <cell r="P19">
            <v>5040000</v>
          </cell>
          <cell r="Q19">
            <v>21600000</v>
          </cell>
          <cell r="R19">
            <v>12000000</v>
          </cell>
          <cell r="S19">
            <v>14400000</v>
          </cell>
          <cell r="T19">
            <v>23400000</v>
          </cell>
          <cell r="U19">
            <v>14400000</v>
          </cell>
          <cell r="V19">
            <v>7500000</v>
          </cell>
          <cell r="W19">
            <v>7500000</v>
          </cell>
          <cell r="X19">
            <v>2400000</v>
          </cell>
          <cell r="Y19">
            <v>8280000</v>
          </cell>
          <cell r="Z19">
            <v>3600000</v>
          </cell>
          <cell r="AA19">
            <v>4800000</v>
          </cell>
          <cell r="AB19">
            <v>3840000</v>
          </cell>
          <cell r="AC19">
            <v>9960000</v>
          </cell>
          <cell r="AD19">
            <v>9600000</v>
          </cell>
          <cell r="AE19">
            <v>7860000</v>
          </cell>
          <cell r="AF19">
            <v>2400000</v>
          </cell>
          <cell r="AG19">
            <v>3000000</v>
          </cell>
          <cell r="AH19">
            <v>1200000</v>
          </cell>
          <cell r="AI19">
            <v>9500000</v>
          </cell>
          <cell r="AJ19">
            <v>13200000</v>
          </cell>
          <cell r="AK19">
            <v>25920000</v>
          </cell>
          <cell r="AL19" t="e">
            <v>#N/A</v>
          </cell>
          <cell r="AM19">
            <v>16500000</v>
          </cell>
          <cell r="AN19">
            <v>7200000</v>
          </cell>
          <cell r="AO19">
            <v>4500000</v>
          </cell>
          <cell r="AP19">
            <v>3000000</v>
          </cell>
          <cell r="AQ19">
            <v>8791666.6999999993</v>
          </cell>
          <cell r="AR19">
            <v>4200000</v>
          </cell>
          <cell r="AS19">
            <v>14200000</v>
          </cell>
          <cell r="AT19">
            <v>13680000</v>
          </cell>
          <cell r="AU19">
            <v>14400000</v>
          </cell>
          <cell r="AV19">
            <v>20160000</v>
          </cell>
          <cell r="AW19">
            <v>20160000</v>
          </cell>
          <cell r="AX19">
            <v>3000000</v>
          </cell>
          <cell r="AY19">
            <v>26400000</v>
          </cell>
          <cell r="AZ19">
            <v>30000000</v>
          </cell>
          <cell r="BA19">
            <v>5000000</v>
          </cell>
          <cell r="BB19">
            <v>24270000</v>
          </cell>
          <cell r="BC19">
            <v>18600000</v>
          </cell>
          <cell r="BD19">
            <v>7200000</v>
          </cell>
          <cell r="BE19">
            <v>7500000</v>
          </cell>
          <cell r="BF19">
            <v>10000000</v>
          </cell>
          <cell r="BG19">
            <v>15000000</v>
          </cell>
          <cell r="BH19">
            <v>60000000</v>
          </cell>
          <cell r="BI19">
            <v>1912500</v>
          </cell>
          <cell r="BJ19">
            <v>4200000</v>
          </cell>
          <cell r="BK19">
            <v>11640000</v>
          </cell>
        </row>
        <row r="20">
          <cell r="G20">
            <v>0</v>
          </cell>
          <cell r="H20">
            <v>0</v>
          </cell>
          <cell r="I20">
            <v>11593.75</v>
          </cell>
          <cell r="J20">
            <v>69306.960000000006</v>
          </cell>
          <cell r="K20">
            <v>69306.960000000006</v>
          </cell>
          <cell r="L20">
            <v>79897.5</v>
          </cell>
          <cell r="M20">
            <v>90630</v>
          </cell>
          <cell r="N20">
            <v>25042.5</v>
          </cell>
          <cell r="O20">
            <v>35775</v>
          </cell>
          <cell r="P20">
            <v>16695</v>
          </cell>
          <cell r="Q20">
            <v>71550</v>
          </cell>
          <cell r="R20">
            <v>39750</v>
          </cell>
          <cell r="S20">
            <v>47700</v>
          </cell>
          <cell r="T20">
            <v>77512.5</v>
          </cell>
          <cell r="U20">
            <v>47700</v>
          </cell>
          <cell r="V20">
            <v>24843.75</v>
          </cell>
          <cell r="W20">
            <v>24843.75</v>
          </cell>
          <cell r="X20">
            <v>7950</v>
          </cell>
          <cell r="Y20">
            <v>27427.5</v>
          </cell>
          <cell r="Z20">
            <v>11925</v>
          </cell>
          <cell r="AA20">
            <v>15900</v>
          </cell>
          <cell r="AB20">
            <v>12720</v>
          </cell>
          <cell r="AC20">
            <v>32992.5</v>
          </cell>
          <cell r="AD20">
            <v>31800</v>
          </cell>
          <cell r="AE20">
            <v>26036.25</v>
          </cell>
          <cell r="AF20">
            <v>7950</v>
          </cell>
          <cell r="AG20">
            <v>9937.5</v>
          </cell>
          <cell r="AH20">
            <v>3975</v>
          </cell>
          <cell r="AI20">
            <v>31468.75</v>
          </cell>
          <cell r="AJ20">
            <v>43725</v>
          </cell>
          <cell r="AK20">
            <v>85860</v>
          </cell>
          <cell r="AL20" t="e">
            <v>#N/A</v>
          </cell>
          <cell r="AM20">
            <v>54656.25</v>
          </cell>
          <cell r="AN20">
            <v>23850</v>
          </cell>
          <cell r="AO20">
            <v>14906.25</v>
          </cell>
          <cell r="AP20">
            <v>9937.5</v>
          </cell>
          <cell r="AQ20">
            <v>29122.400000000001</v>
          </cell>
          <cell r="AR20">
            <v>13912.5</v>
          </cell>
          <cell r="AS20">
            <v>47037.5</v>
          </cell>
          <cell r="AT20">
            <v>45315</v>
          </cell>
          <cell r="AU20">
            <v>47700</v>
          </cell>
          <cell r="AV20">
            <v>66780</v>
          </cell>
          <cell r="AW20">
            <v>66780</v>
          </cell>
          <cell r="AX20">
            <v>9937.5</v>
          </cell>
          <cell r="AY20">
            <v>87450</v>
          </cell>
          <cell r="AZ20">
            <v>99375</v>
          </cell>
          <cell r="BA20">
            <v>16562.5</v>
          </cell>
          <cell r="BB20">
            <v>80394.38</v>
          </cell>
          <cell r="BC20">
            <v>61612.5</v>
          </cell>
          <cell r="BD20">
            <v>23850</v>
          </cell>
          <cell r="BE20">
            <v>24843.75</v>
          </cell>
          <cell r="BF20">
            <v>33125</v>
          </cell>
          <cell r="BG20">
            <v>49687.5</v>
          </cell>
          <cell r="BH20">
            <v>198750</v>
          </cell>
          <cell r="BI20">
            <v>6335.16</v>
          </cell>
          <cell r="BJ20">
            <v>13912.5</v>
          </cell>
          <cell r="BK20">
            <v>38557.5</v>
          </cell>
        </row>
        <row r="21">
          <cell r="G21">
            <v>0</v>
          </cell>
          <cell r="H21">
            <v>0</v>
          </cell>
          <cell r="I21">
            <v>31500000</v>
          </cell>
          <cell r="J21">
            <v>188305713.90000001</v>
          </cell>
          <cell r="K21">
            <v>188305713.90000001</v>
          </cell>
          <cell r="L21">
            <v>217080000</v>
          </cell>
          <cell r="M21">
            <v>246240000</v>
          </cell>
          <cell r="N21">
            <v>68040000</v>
          </cell>
          <cell r="O21">
            <v>97200000</v>
          </cell>
          <cell r="P21">
            <v>45360000</v>
          </cell>
          <cell r="Q21">
            <v>194400000</v>
          </cell>
          <cell r="R21">
            <v>108000000</v>
          </cell>
          <cell r="S21">
            <v>129600000</v>
          </cell>
          <cell r="T21">
            <v>210600000</v>
          </cell>
          <cell r="U21">
            <v>129600000</v>
          </cell>
          <cell r="V21">
            <v>67500000</v>
          </cell>
          <cell r="W21">
            <v>67500000</v>
          </cell>
          <cell r="X21">
            <v>21600000</v>
          </cell>
          <cell r="Y21">
            <v>74520000</v>
          </cell>
          <cell r="Z21">
            <v>32400000</v>
          </cell>
          <cell r="AA21">
            <v>43200000</v>
          </cell>
          <cell r="AB21">
            <v>34560000</v>
          </cell>
          <cell r="AC21">
            <v>89640000</v>
          </cell>
          <cell r="AD21">
            <v>86400000</v>
          </cell>
          <cell r="AE21">
            <v>70740000</v>
          </cell>
          <cell r="AF21">
            <v>21600000</v>
          </cell>
          <cell r="AG21">
            <v>27000000</v>
          </cell>
          <cell r="AH21">
            <v>10800000</v>
          </cell>
          <cell r="AI21">
            <v>85500000</v>
          </cell>
          <cell r="AJ21">
            <v>118800000</v>
          </cell>
          <cell r="AK21">
            <v>233280000</v>
          </cell>
          <cell r="AL21" t="e">
            <v>#N/A</v>
          </cell>
          <cell r="AM21">
            <v>148500000</v>
          </cell>
          <cell r="AN21">
            <v>64800000</v>
          </cell>
          <cell r="AO21">
            <v>40500000</v>
          </cell>
          <cell r="AP21">
            <v>27000000</v>
          </cell>
          <cell r="AQ21">
            <v>79125000.299999997</v>
          </cell>
          <cell r="AR21">
            <v>37800000</v>
          </cell>
          <cell r="AS21">
            <v>127800000</v>
          </cell>
          <cell r="AT21">
            <v>123120000</v>
          </cell>
          <cell r="AU21">
            <v>129600000</v>
          </cell>
          <cell r="AV21">
            <v>181440000</v>
          </cell>
          <cell r="AW21">
            <v>181440000</v>
          </cell>
          <cell r="AX21">
            <v>27000000</v>
          </cell>
          <cell r="AY21">
            <v>237600000</v>
          </cell>
          <cell r="AZ21">
            <v>270000000</v>
          </cell>
          <cell r="BA21">
            <v>45000000</v>
          </cell>
          <cell r="BB21">
            <v>218430000</v>
          </cell>
          <cell r="BC21">
            <v>167400000</v>
          </cell>
          <cell r="BD21">
            <v>64800000</v>
          </cell>
          <cell r="BE21">
            <v>67500000</v>
          </cell>
          <cell r="BF21">
            <v>90000000</v>
          </cell>
          <cell r="BG21">
            <v>135000000</v>
          </cell>
          <cell r="BH21">
            <v>540000000</v>
          </cell>
          <cell r="BI21">
            <v>17212500</v>
          </cell>
          <cell r="BJ21">
            <v>37800000</v>
          </cell>
          <cell r="BK21">
            <v>104760000</v>
          </cell>
        </row>
        <row r="22">
          <cell r="G22">
            <v>0</v>
          </cell>
          <cell r="H22">
            <v>0</v>
          </cell>
          <cell r="I22">
            <v>3150</v>
          </cell>
          <cell r="J22">
            <v>18830.57</v>
          </cell>
          <cell r="K22">
            <v>18830.57</v>
          </cell>
          <cell r="L22">
            <v>21708</v>
          </cell>
          <cell r="M22">
            <v>24624</v>
          </cell>
          <cell r="N22">
            <v>6804</v>
          </cell>
          <cell r="O22">
            <v>9720</v>
          </cell>
          <cell r="P22">
            <v>4536</v>
          </cell>
          <cell r="Q22">
            <v>19440</v>
          </cell>
          <cell r="R22">
            <v>10800</v>
          </cell>
          <cell r="S22">
            <v>12960</v>
          </cell>
          <cell r="T22">
            <v>21060</v>
          </cell>
          <cell r="U22">
            <v>12960</v>
          </cell>
          <cell r="V22">
            <v>6750</v>
          </cell>
          <cell r="W22">
            <v>6750</v>
          </cell>
          <cell r="X22">
            <v>2160</v>
          </cell>
          <cell r="Y22">
            <v>7452</v>
          </cell>
          <cell r="Z22">
            <v>3240</v>
          </cell>
          <cell r="AA22">
            <v>4320</v>
          </cell>
          <cell r="AB22">
            <v>3456</v>
          </cell>
          <cell r="AC22">
            <v>8964</v>
          </cell>
          <cell r="AD22">
            <v>8640</v>
          </cell>
          <cell r="AE22">
            <v>7074</v>
          </cell>
          <cell r="AF22">
            <v>2160</v>
          </cell>
          <cell r="AG22">
            <v>2700</v>
          </cell>
          <cell r="AH22">
            <v>1080</v>
          </cell>
          <cell r="AI22">
            <v>8550</v>
          </cell>
          <cell r="AJ22">
            <v>11880</v>
          </cell>
          <cell r="AK22">
            <v>23328</v>
          </cell>
          <cell r="AL22" t="e">
            <v>#N/A</v>
          </cell>
          <cell r="AM22">
            <v>14850</v>
          </cell>
          <cell r="AN22">
            <v>6480</v>
          </cell>
          <cell r="AO22">
            <v>4050</v>
          </cell>
          <cell r="AP22">
            <v>2700</v>
          </cell>
          <cell r="AQ22">
            <v>7912.5</v>
          </cell>
          <cell r="AR22">
            <v>3780</v>
          </cell>
          <cell r="AS22">
            <v>12780</v>
          </cell>
          <cell r="AT22">
            <v>12312</v>
          </cell>
          <cell r="AU22">
            <v>12960</v>
          </cell>
          <cell r="AV22">
            <v>18144</v>
          </cell>
          <cell r="AW22">
            <v>18144</v>
          </cell>
          <cell r="AX22">
            <v>2700</v>
          </cell>
          <cell r="AY22">
            <v>23760</v>
          </cell>
          <cell r="AZ22">
            <v>27000</v>
          </cell>
          <cell r="BA22">
            <v>4500</v>
          </cell>
          <cell r="BB22">
            <v>21843</v>
          </cell>
          <cell r="BC22">
            <v>16740</v>
          </cell>
          <cell r="BD22">
            <v>6480</v>
          </cell>
          <cell r="BE22">
            <v>6750</v>
          </cell>
          <cell r="BF22">
            <v>9000</v>
          </cell>
          <cell r="BG22">
            <v>13500</v>
          </cell>
          <cell r="BH22">
            <v>54000</v>
          </cell>
          <cell r="BI22">
            <v>1721.25</v>
          </cell>
          <cell r="BJ22">
            <v>3780</v>
          </cell>
          <cell r="BK22">
            <v>10476</v>
          </cell>
        </row>
        <row r="23">
          <cell r="G23">
            <v>20</v>
          </cell>
          <cell r="H23">
            <v>20</v>
          </cell>
          <cell r="I23">
            <v>20</v>
          </cell>
          <cell r="J23">
            <v>20</v>
          </cell>
          <cell r="K23">
            <v>20</v>
          </cell>
          <cell r="L23">
            <v>20</v>
          </cell>
          <cell r="M23">
            <v>20</v>
          </cell>
          <cell r="N23">
            <v>20</v>
          </cell>
          <cell r="O23">
            <v>20</v>
          </cell>
          <cell r="P23">
            <v>20</v>
          </cell>
          <cell r="Q23">
            <v>20</v>
          </cell>
          <cell r="R23">
            <v>20</v>
          </cell>
          <cell r="S23">
            <v>20</v>
          </cell>
          <cell r="T23">
            <v>20</v>
          </cell>
          <cell r="U23">
            <v>20</v>
          </cell>
          <cell r="V23">
            <v>20</v>
          </cell>
          <cell r="W23">
            <v>20</v>
          </cell>
          <cell r="X23">
            <v>20</v>
          </cell>
          <cell r="Y23">
            <v>20</v>
          </cell>
          <cell r="Z23">
            <v>20</v>
          </cell>
          <cell r="AA23">
            <v>20</v>
          </cell>
          <cell r="AB23">
            <v>20</v>
          </cell>
          <cell r="AC23">
            <v>20</v>
          </cell>
          <cell r="AD23">
            <v>20</v>
          </cell>
          <cell r="AE23">
            <v>20</v>
          </cell>
          <cell r="AF23">
            <v>20</v>
          </cell>
          <cell r="AG23">
            <v>20</v>
          </cell>
          <cell r="AH23">
            <v>20</v>
          </cell>
          <cell r="AI23">
            <v>20</v>
          </cell>
          <cell r="AJ23">
            <v>20</v>
          </cell>
          <cell r="AK23">
            <v>20</v>
          </cell>
          <cell r="AL23">
            <v>20</v>
          </cell>
          <cell r="AM23">
            <v>20</v>
          </cell>
          <cell r="AN23">
            <v>20</v>
          </cell>
          <cell r="AO23">
            <v>20</v>
          </cell>
          <cell r="AP23">
            <v>20</v>
          </cell>
          <cell r="AQ23">
            <v>20</v>
          </cell>
          <cell r="AR23">
            <v>20</v>
          </cell>
          <cell r="AS23">
            <v>20</v>
          </cell>
          <cell r="AT23">
            <v>20</v>
          </cell>
          <cell r="AU23">
            <v>20</v>
          </cell>
          <cell r="AV23">
            <v>20</v>
          </cell>
          <cell r="AW23">
            <v>20</v>
          </cell>
          <cell r="AX23">
            <v>20</v>
          </cell>
          <cell r="AY23">
            <v>20</v>
          </cell>
          <cell r="AZ23">
            <v>20</v>
          </cell>
          <cell r="BA23">
            <v>20</v>
          </cell>
          <cell r="BB23">
            <v>20</v>
          </cell>
          <cell r="BC23">
            <v>20</v>
          </cell>
          <cell r="BD23">
            <v>20</v>
          </cell>
          <cell r="BE23">
            <v>20</v>
          </cell>
          <cell r="BF23">
            <v>20</v>
          </cell>
          <cell r="BG23">
            <v>20</v>
          </cell>
          <cell r="BH23">
            <v>20</v>
          </cell>
          <cell r="BI23">
            <v>20</v>
          </cell>
          <cell r="BJ23">
            <v>20</v>
          </cell>
          <cell r="BK23">
            <v>20</v>
          </cell>
        </row>
        <row r="24">
          <cell r="G24">
            <v>0</v>
          </cell>
          <cell r="H24">
            <v>0</v>
          </cell>
          <cell r="I24">
            <v>630</v>
          </cell>
          <cell r="J24">
            <v>3766.11</v>
          </cell>
          <cell r="K24">
            <v>3766.11</v>
          </cell>
          <cell r="L24">
            <v>4341.6000000000004</v>
          </cell>
          <cell r="M24">
            <v>4924.8</v>
          </cell>
          <cell r="N24">
            <v>1360.8</v>
          </cell>
          <cell r="O24">
            <v>1944</v>
          </cell>
          <cell r="P24">
            <v>907.2</v>
          </cell>
          <cell r="Q24">
            <v>3888</v>
          </cell>
          <cell r="R24">
            <v>2160</v>
          </cell>
          <cell r="S24">
            <v>2592</v>
          </cell>
          <cell r="T24">
            <v>4212</v>
          </cell>
          <cell r="U24">
            <v>2592</v>
          </cell>
          <cell r="V24">
            <v>1350</v>
          </cell>
          <cell r="W24">
            <v>1350</v>
          </cell>
          <cell r="X24">
            <v>432</v>
          </cell>
          <cell r="Y24">
            <v>1490.4</v>
          </cell>
          <cell r="Z24">
            <v>648</v>
          </cell>
          <cell r="AA24">
            <v>864</v>
          </cell>
          <cell r="AB24">
            <v>691.2</v>
          </cell>
          <cell r="AC24">
            <v>1792.8</v>
          </cell>
          <cell r="AD24">
            <v>1728</v>
          </cell>
          <cell r="AE24">
            <v>1414.8</v>
          </cell>
          <cell r="AF24">
            <v>432</v>
          </cell>
          <cell r="AG24">
            <v>540</v>
          </cell>
          <cell r="AH24">
            <v>216</v>
          </cell>
          <cell r="AI24">
            <v>1710</v>
          </cell>
          <cell r="AJ24">
            <v>2376</v>
          </cell>
          <cell r="AK24">
            <v>4665.6000000000004</v>
          </cell>
          <cell r="AL24" t="e">
            <v>#N/A</v>
          </cell>
          <cell r="AM24">
            <v>2970</v>
          </cell>
          <cell r="AN24">
            <v>1296</v>
          </cell>
          <cell r="AO24">
            <v>810</v>
          </cell>
          <cell r="AP24">
            <v>540</v>
          </cell>
          <cell r="AQ24">
            <v>1582.5</v>
          </cell>
          <cell r="AR24">
            <v>756</v>
          </cell>
          <cell r="AS24">
            <v>2556</v>
          </cell>
          <cell r="AT24">
            <v>2462.4</v>
          </cell>
          <cell r="AU24">
            <v>2592</v>
          </cell>
          <cell r="AV24">
            <v>3628.8</v>
          </cell>
          <cell r="AW24">
            <v>3628.8</v>
          </cell>
          <cell r="AX24">
            <v>540</v>
          </cell>
          <cell r="AY24">
            <v>4752</v>
          </cell>
          <cell r="AZ24">
            <v>5400</v>
          </cell>
          <cell r="BA24">
            <v>900</v>
          </cell>
          <cell r="BB24">
            <v>4368.6000000000004</v>
          </cell>
          <cell r="BC24">
            <v>3348</v>
          </cell>
          <cell r="BD24">
            <v>1296</v>
          </cell>
          <cell r="BE24">
            <v>1350</v>
          </cell>
          <cell r="BF24">
            <v>1800</v>
          </cell>
          <cell r="BG24">
            <v>2700</v>
          </cell>
          <cell r="BH24">
            <v>10800</v>
          </cell>
          <cell r="BI24">
            <v>344.25</v>
          </cell>
          <cell r="BJ24">
            <v>756</v>
          </cell>
          <cell r="BK24">
            <v>2095.1999999999998</v>
          </cell>
        </row>
        <row r="25">
          <cell r="G25">
            <v>0</v>
          </cell>
          <cell r="H25">
            <v>0</v>
          </cell>
          <cell r="I25">
            <v>3780</v>
          </cell>
          <cell r="J25">
            <v>22596.68</v>
          </cell>
          <cell r="K25">
            <v>22596.68</v>
          </cell>
          <cell r="L25">
            <v>26049.599999999999</v>
          </cell>
          <cell r="M25">
            <v>29548.799999999999</v>
          </cell>
          <cell r="N25">
            <v>8164.8</v>
          </cell>
          <cell r="O25">
            <v>11664</v>
          </cell>
          <cell r="P25">
            <v>5443.2</v>
          </cell>
          <cell r="Q25">
            <v>23328</v>
          </cell>
          <cell r="R25">
            <v>12960</v>
          </cell>
          <cell r="S25">
            <v>15552</v>
          </cell>
          <cell r="T25">
            <v>25272</v>
          </cell>
          <cell r="U25">
            <v>15552</v>
          </cell>
          <cell r="V25">
            <v>8100</v>
          </cell>
          <cell r="W25">
            <v>8100</v>
          </cell>
          <cell r="X25">
            <v>2592</v>
          </cell>
          <cell r="Y25">
            <v>8942.4</v>
          </cell>
          <cell r="Z25">
            <v>3888</v>
          </cell>
          <cell r="AA25">
            <v>5184</v>
          </cell>
          <cell r="AB25">
            <v>4147.2</v>
          </cell>
          <cell r="AC25">
            <v>10756.8</v>
          </cell>
          <cell r="AD25">
            <v>10368</v>
          </cell>
          <cell r="AE25">
            <v>8488.7999999999993</v>
          </cell>
          <cell r="AF25">
            <v>2592</v>
          </cell>
          <cell r="AG25">
            <v>3240</v>
          </cell>
          <cell r="AH25">
            <v>1296</v>
          </cell>
          <cell r="AI25">
            <v>10260</v>
          </cell>
          <cell r="AJ25">
            <v>14256</v>
          </cell>
          <cell r="AK25">
            <v>27993.599999999999</v>
          </cell>
          <cell r="AL25" t="e">
            <v>#N/A</v>
          </cell>
          <cell r="AM25">
            <v>17820</v>
          </cell>
          <cell r="AN25">
            <v>7776</v>
          </cell>
          <cell r="AO25">
            <v>4860</v>
          </cell>
          <cell r="AP25">
            <v>3240</v>
          </cell>
          <cell r="AQ25">
            <v>9495</v>
          </cell>
          <cell r="AR25">
            <v>4536</v>
          </cell>
          <cell r="AS25">
            <v>15336</v>
          </cell>
          <cell r="AT25">
            <v>14774.4</v>
          </cell>
          <cell r="AU25">
            <v>15552</v>
          </cell>
          <cell r="AV25">
            <v>21772.799999999999</v>
          </cell>
          <cell r="AW25">
            <v>21772.799999999999</v>
          </cell>
          <cell r="AX25">
            <v>3240</v>
          </cell>
          <cell r="AY25">
            <v>28512</v>
          </cell>
          <cell r="AZ25">
            <v>32400</v>
          </cell>
          <cell r="BA25">
            <v>5400</v>
          </cell>
          <cell r="BB25">
            <v>26211.599999999999</v>
          </cell>
          <cell r="BC25">
            <v>20088</v>
          </cell>
          <cell r="BD25">
            <v>7776</v>
          </cell>
          <cell r="BE25">
            <v>8100</v>
          </cell>
          <cell r="BF25">
            <v>10800</v>
          </cell>
          <cell r="BG25">
            <v>16200</v>
          </cell>
          <cell r="BH25">
            <v>64800</v>
          </cell>
          <cell r="BI25">
            <v>2065.5</v>
          </cell>
          <cell r="BJ25">
            <v>4536</v>
          </cell>
          <cell r="BK25">
            <v>12571.2</v>
          </cell>
        </row>
        <row r="26">
          <cell r="G26">
            <v>35</v>
          </cell>
          <cell r="H26">
            <v>35</v>
          </cell>
          <cell r="I26">
            <v>35</v>
          </cell>
          <cell r="J26">
            <v>50</v>
          </cell>
          <cell r="K26">
            <v>50</v>
          </cell>
          <cell r="L26">
            <v>50</v>
          </cell>
          <cell r="M26">
            <v>50</v>
          </cell>
          <cell r="N26">
            <v>35</v>
          </cell>
          <cell r="O26">
            <v>35</v>
          </cell>
          <cell r="P26">
            <v>35</v>
          </cell>
          <cell r="Q26">
            <v>35</v>
          </cell>
          <cell r="R26">
            <v>50</v>
          </cell>
          <cell r="S26">
            <v>35</v>
          </cell>
          <cell r="T26">
            <v>35</v>
          </cell>
          <cell r="U26">
            <v>35</v>
          </cell>
          <cell r="V26">
            <v>35</v>
          </cell>
          <cell r="W26">
            <v>35</v>
          </cell>
          <cell r="X26">
            <v>35</v>
          </cell>
          <cell r="Y26">
            <v>35</v>
          </cell>
          <cell r="Z26">
            <v>35</v>
          </cell>
          <cell r="AA26">
            <v>50</v>
          </cell>
          <cell r="AB26">
            <v>50</v>
          </cell>
          <cell r="AC26">
            <v>50</v>
          </cell>
          <cell r="AD26">
            <v>35</v>
          </cell>
          <cell r="AE26">
            <v>35</v>
          </cell>
          <cell r="AF26">
            <v>35</v>
          </cell>
          <cell r="AG26">
            <v>35</v>
          </cell>
          <cell r="AH26">
            <v>35</v>
          </cell>
          <cell r="AI26">
            <v>35</v>
          </cell>
          <cell r="AJ26">
            <v>35</v>
          </cell>
          <cell r="AK26">
            <v>35</v>
          </cell>
          <cell r="AL26">
            <v>35</v>
          </cell>
          <cell r="AM26">
            <v>50</v>
          </cell>
          <cell r="AN26">
            <v>50</v>
          </cell>
          <cell r="AO26">
            <v>35</v>
          </cell>
          <cell r="AP26">
            <v>35</v>
          </cell>
          <cell r="AQ26">
            <v>35</v>
          </cell>
          <cell r="AR26">
            <v>35</v>
          </cell>
          <cell r="AS26">
            <v>35</v>
          </cell>
          <cell r="AT26">
            <v>35</v>
          </cell>
          <cell r="AU26">
            <v>35</v>
          </cell>
          <cell r="AV26">
            <v>35</v>
          </cell>
          <cell r="AW26">
            <v>35</v>
          </cell>
          <cell r="AX26">
            <v>35</v>
          </cell>
          <cell r="AY26">
            <v>50</v>
          </cell>
          <cell r="AZ26">
            <v>50</v>
          </cell>
          <cell r="BA26">
            <v>50</v>
          </cell>
          <cell r="BB26">
            <v>50</v>
          </cell>
          <cell r="BC26">
            <v>50</v>
          </cell>
          <cell r="BD26">
            <v>35</v>
          </cell>
          <cell r="BE26">
            <v>35</v>
          </cell>
          <cell r="BF26">
            <v>50</v>
          </cell>
          <cell r="BG26">
            <v>50</v>
          </cell>
          <cell r="BH26">
            <v>50</v>
          </cell>
          <cell r="BI26">
            <v>35</v>
          </cell>
          <cell r="BJ26">
            <v>35</v>
          </cell>
          <cell r="BK26">
            <v>50</v>
          </cell>
        </row>
        <row r="27">
          <cell r="G27">
            <v>0</v>
          </cell>
          <cell r="H27">
            <v>0</v>
          </cell>
          <cell r="I27">
            <v>1102.5</v>
          </cell>
          <cell r="J27">
            <v>9415.2900000000009</v>
          </cell>
          <cell r="K27">
            <v>9415.2900000000009</v>
          </cell>
          <cell r="L27">
            <v>10854</v>
          </cell>
          <cell r="M27">
            <v>12312</v>
          </cell>
          <cell r="N27">
            <v>2381.4</v>
          </cell>
          <cell r="O27">
            <v>3402</v>
          </cell>
          <cell r="P27">
            <v>1587.6</v>
          </cell>
          <cell r="Q27">
            <v>6804</v>
          </cell>
          <cell r="R27">
            <v>5400</v>
          </cell>
          <cell r="S27">
            <v>4536</v>
          </cell>
          <cell r="T27">
            <v>7371</v>
          </cell>
          <cell r="U27">
            <v>4536</v>
          </cell>
          <cell r="V27">
            <v>2362.5</v>
          </cell>
          <cell r="W27">
            <v>2362.5</v>
          </cell>
          <cell r="X27">
            <v>756</v>
          </cell>
          <cell r="Y27">
            <v>2608.1999999999998</v>
          </cell>
          <cell r="Z27">
            <v>1134</v>
          </cell>
          <cell r="AA27">
            <v>2160</v>
          </cell>
          <cell r="AB27">
            <v>1728</v>
          </cell>
          <cell r="AC27">
            <v>4482</v>
          </cell>
          <cell r="AD27">
            <v>3024</v>
          </cell>
          <cell r="AE27">
            <v>2475.9</v>
          </cell>
          <cell r="AF27">
            <v>756</v>
          </cell>
          <cell r="AG27">
            <v>945</v>
          </cell>
          <cell r="AH27">
            <v>378</v>
          </cell>
          <cell r="AI27">
            <v>2992.5</v>
          </cell>
          <cell r="AJ27">
            <v>4158</v>
          </cell>
          <cell r="AK27">
            <v>8164.8</v>
          </cell>
          <cell r="AL27" t="e">
            <v>#N/A</v>
          </cell>
          <cell r="AM27">
            <v>7425</v>
          </cell>
          <cell r="AN27">
            <v>3240</v>
          </cell>
          <cell r="AO27">
            <v>1417.5</v>
          </cell>
          <cell r="AP27">
            <v>945</v>
          </cell>
          <cell r="AQ27">
            <v>2769.38</v>
          </cell>
          <cell r="AR27">
            <v>1323</v>
          </cell>
          <cell r="AS27">
            <v>4473</v>
          </cell>
          <cell r="AT27">
            <v>4309.2</v>
          </cell>
          <cell r="AU27">
            <v>4536</v>
          </cell>
          <cell r="AV27">
            <v>6350.4</v>
          </cell>
          <cell r="AW27">
            <v>6350.4</v>
          </cell>
          <cell r="AX27">
            <v>945</v>
          </cell>
          <cell r="AY27">
            <v>11880</v>
          </cell>
          <cell r="AZ27">
            <v>13500</v>
          </cell>
          <cell r="BA27">
            <v>2250</v>
          </cell>
          <cell r="BB27">
            <v>10921.5</v>
          </cell>
          <cell r="BC27">
            <v>8370</v>
          </cell>
          <cell r="BD27">
            <v>2268</v>
          </cell>
          <cell r="BE27">
            <v>2362.5</v>
          </cell>
          <cell r="BF27">
            <v>4500</v>
          </cell>
          <cell r="BG27">
            <v>6750</v>
          </cell>
          <cell r="BH27">
            <v>27000</v>
          </cell>
          <cell r="BI27">
            <v>602.44000000000005</v>
          </cell>
          <cell r="BJ27">
            <v>1323</v>
          </cell>
          <cell r="BK27">
            <v>5238</v>
          </cell>
        </row>
        <row r="28">
          <cell r="I28">
            <v>10000000</v>
          </cell>
          <cell r="N28">
            <v>16240000</v>
          </cell>
          <cell r="O28">
            <v>34800000</v>
          </cell>
          <cell r="P28">
            <v>16240000</v>
          </cell>
          <cell r="Q28">
            <v>16240000</v>
          </cell>
          <cell r="S28">
            <v>20880000</v>
          </cell>
          <cell r="T28">
            <v>34800000</v>
          </cell>
          <cell r="U28">
            <v>34800000</v>
          </cell>
          <cell r="V28">
            <v>4454400</v>
          </cell>
          <cell r="W28">
            <v>17400000</v>
          </cell>
          <cell r="X28">
            <v>17400000</v>
          </cell>
          <cell r="Y28">
            <v>17400000</v>
          </cell>
          <cell r="Z28">
            <v>17400000</v>
          </cell>
          <cell r="AD28">
            <v>17400000</v>
          </cell>
          <cell r="AE28">
            <v>17400000</v>
          </cell>
          <cell r="AF28">
            <v>17400000</v>
          </cell>
          <cell r="AG28">
            <v>928000</v>
          </cell>
          <cell r="AH28">
            <v>928000</v>
          </cell>
          <cell r="AI28">
            <v>7424000</v>
          </cell>
          <cell r="AJ28">
            <v>26912000</v>
          </cell>
          <cell r="AK28">
            <v>30624000</v>
          </cell>
          <cell r="AL28">
            <v>30624000</v>
          </cell>
          <cell r="AO28">
            <v>4454400</v>
          </cell>
          <cell r="AP28">
            <v>4454400</v>
          </cell>
          <cell r="AQ28">
            <v>7424000</v>
          </cell>
          <cell r="AR28">
            <v>7424000</v>
          </cell>
          <cell r="AS28">
            <v>52200000</v>
          </cell>
          <cell r="AT28">
            <v>52200000</v>
          </cell>
          <cell r="AU28">
            <v>52200000</v>
          </cell>
          <cell r="AV28">
            <v>52200000</v>
          </cell>
          <cell r="AW28">
            <v>52200000</v>
          </cell>
          <cell r="AX28">
            <v>52200000</v>
          </cell>
          <cell r="BD28">
            <v>16240000</v>
          </cell>
          <cell r="BE28">
            <v>16240000</v>
          </cell>
          <cell r="BI28">
            <v>4454400</v>
          </cell>
          <cell r="BJ28">
            <v>4454400</v>
          </cell>
        </row>
        <row r="29">
          <cell r="G29">
            <v>10000</v>
          </cell>
          <cell r="H29">
            <v>10000</v>
          </cell>
          <cell r="I29">
            <v>3000</v>
          </cell>
          <cell r="N29">
            <v>3000</v>
          </cell>
          <cell r="O29">
            <v>3000</v>
          </cell>
          <cell r="P29">
            <v>3000</v>
          </cell>
          <cell r="Q29">
            <v>3000</v>
          </cell>
          <cell r="S29">
            <v>3000</v>
          </cell>
          <cell r="T29">
            <v>3000</v>
          </cell>
          <cell r="U29">
            <v>3000</v>
          </cell>
          <cell r="V29">
            <v>3000</v>
          </cell>
          <cell r="W29">
            <v>3000</v>
          </cell>
          <cell r="X29">
            <v>3000</v>
          </cell>
          <cell r="Y29">
            <v>3000</v>
          </cell>
          <cell r="Z29">
            <v>3000</v>
          </cell>
          <cell r="AD29">
            <v>3000</v>
          </cell>
          <cell r="AE29">
            <v>3000</v>
          </cell>
          <cell r="AF29">
            <v>3000</v>
          </cell>
          <cell r="AG29">
            <v>10000</v>
          </cell>
          <cell r="AH29">
            <v>10000</v>
          </cell>
          <cell r="AI29">
            <v>5000</v>
          </cell>
          <cell r="AJ29">
            <v>5000</v>
          </cell>
          <cell r="AK29">
            <v>5000</v>
          </cell>
          <cell r="AL29">
            <v>5000</v>
          </cell>
          <cell r="AO29">
            <v>5000</v>
          </cell>
          <cell r="AP29">
            <v>5000</v>
          </cell>
          <cell r="AQ29">
            <v>5000</v>
          </cell>
          <cell r="AR29">
            <v>5000</v>
          </cell>
          <cell r="AS29">
            <v>10000</v>
          </cell>
          <cell r="AT29">
            <v>10000</v>
          </cell>
          <cell r="AU29">
            <v>10000</v>
          </cell>
          <cell r="AV29">
            <v>10000</v>
          </cell>
          <cell r="AW29">
            <v>10000</v>
          </cell>
          <cell r="AX29">
            <v>10000</v>
          </cell>
          <cell r="BD29">
            <v>3000</v>
          </cell>
          <cell r="BE29">
            <v>3000</v>
          </cell>
          <cell r="BI29">
            <v>5000</v>
          </cell>
          <cell r="BJ29">
            <v>5000</v>
          </cell>
        </row>
        <row r="30">
          <cell r="G30">
            <v>0</v>
          </cell>
          <cell r="H30">
            <v>0</v>
          </cell>
          <cell r="I30">
            <v>3333.33</v>
          </cell>
          <cell r="N30">
            <v>5413.33</v>
          </cell>
          <cell r="O30">
            <v>11600</v>
          </cell>
          <cell r="P30">
            <v>5413.33</v>
          </cell>
          <cell r="Q30">
            <v>5413.33</v>
          </cell>
          <cell r="S30">
            <v>6960</v>
          </cell>
          <cell r="T30">
            <v>11600</v>
          </cell>
          <cell r="U30">
            <v>11600</v>
          </cell>
          <cell r="V30">
            <v>1484.8</v>
          </cell>
          <cell r="W30">
            <v>5800</v>
          </cell>
          <cell r="X30">
            <v>5800</v>
          </cell>
          <cell r="Y30">
            <v>5800</v>
          </cell>
          <cell r="Z30">
            <v>5800</v>
          </cell>
          <cell r="AD30">
            <v>5800</v>
          </cell>
          <cell r="AE30">
            <v>5800</v>
          </cell>
          <cell r="AF30">
            <v>5800</v>
          </cell>
          <cell r="AG30">
            <v>92.8</v>
          </cell>
          <cell r="AH30">
            <v>92.8</v>
          </cell>
          <cell r="AI30">
            <v>1484.8</v>
          </cell>
          <cell r="AJ30">
            <v>5382.4</v>
          </cell>
          <cell r="AK30">
            <v>6124.8</v>
          </cell>
          <cell r="AL30">
            <v>6124.8</v>
          </cell>
          <cell r="AO30">
            <v>890.88</v>
          </cell>
          <cell r="AP30">
            <v>890.88</v>
          </cell>
          <cell r="AQ30">
            <v>1484.8</v>
          </cell>
          <cell r="AR30">
            <v>1484.8</v>
          </cell>
          <cell r="AS30">
            <v>5220</v>
          </cell>
          <cell r="AT30">
            <v>5220</v>
          </cell>
          <cell r="AU30">
            <v>5220</v>
          </cell>
          <cell r="AV30">
            <v>5220</v>
          </cell>
          <cell r="AW30">
            <v>5220</v>
          </cell>
          <cell r="AX30">
            <v>5220</v>
          </cell>
          <cell r="BD30">
            <v>5413.33</v>
          </cell>
          <cell r="BE30">
            <v>5413.33</v>
          </cell>
          <cell r="BI30">
            <v>890.88</v>
          </cell>
          <cell r="BJ30">
            <v>890.88</v>
          </cell>
        </row>
        <row r="31">
          <cell r="G31">
            <v>0</v>
          </cell>
          <cell r="H31">
            <v>0</v>
          </cell>
          <cell r="I31">
            <v>4435.83</v>
          </cell>
          <cell r="J31">
            <v>9415.2900000000009</v>
          </cell>
          <cell r="K31">
            <v>9415.2900000000009</v>
          </cell>
          <cell r="L31">
            <v>10854</v>
          </cell>
          <cell r="M31">
            <v>12312</v>
          </cell>
          <cell r="N31">
            <v>7794.73</v>
          </cell>
          <cell r="O31">
            <v>15002</v>
          </cell>
          <cell r="P31">
            <v>7000.93</v>
          </cell>
          <cell r="Q31">
            <v>12217.33</v>
          </cell>
          <cell r="R31">
            <v>5400</v>
          </cell>
          <cell r="S31">
            <v>11496</v>
          </cell>
          <cell r="T31">
            <v>18971</v>
          </cell>
          <cell r="U31">
            <v>16136</v>
          </cell>
          <cell r="V31">
            <v>3847.3</v>
          </cell>
          <cell r="W31">
            <v>8162.5</v>
          </cell>
          <cell r="X31">
            <v>6556</v>
          </cell>
          <cell r="Y31">
            <v>8408.2000000000007</v>
          </cell>
          <cell r="Z31">
            <v>6934</v>
          </cell>
          <cell r="AA31">
            <v>2160</v>
          </cell>
          <cell r="AB31">
            <v>1728</v>
          </cell>
          <cell r="AC31">
            <v>4482</v>
          </cell>
          <cell r="AD31">
            <v>8824</v>
          </cell>
          <cell r="AE31">
            <v>8275.9</v>
          </cell>
          <cell r="AF31">
            <v>6556</v>
          </cell>
          <cell r="AG31">
            <v>1037.8</v>
          </cell>
          <cell r="AH31">
            <v>470.8</v>
          </cell>
          <cell r="AI31">
            <v>4477.3</v>
          </cell>
          <cell r="AJ31">
            <v>9540.4</v>
          </cell>
          <cell r="AK31">
            <v>14289.6</v>
          </cell>
          <cell r="AL31" t="e">
            <v>#N/A</v>
          </cell>
          <cell r="AM31">
            <v>7425</v>
          </cell>
          <cell r="AN31">
            <v>3240</v>
          </cell>
          <cell r="AO31">
            <v>2308.38</v>
          </cell>
          <cell r="AP31">
            <v>1835.88</v>
          </cell>
          <cell r="AQ31">
            <v>4254.18</v>
          </cell>
          <cell r="AR31">
            <v>2807.8</v>
          </cell>
          <cell r="AS31">
            <v>9693</v>
          </cell>
          <cell r="AT31">
            <v>9529.2000000000007</v>
          </cell>
          <cell r="AU31">
            <v>9756</v>
          </cell>
          <cell r="AV31">
            <v>11570.4</v>
          </cell>
          <cell r="AW31">
            <v>11570.4</v>
          </cell>
          <cell r="AX31">
            <v>6165</v>
          </cell>
          <cell r="AY31">
            <v>11880</v>
          </cell>
          <cell r="AZ31">
            <v>13500</v>
          </cell>
          <cell r="BA31">
            <v>2250</v>
          </cell>
          <cell r="BB31">
            <v>10921.5</v>
          </cell>
          <cell r="BC31">
            <v>8370</v>
          </cell>
          <cell r="BD31">
            <v>7681.33</v>
          </cell>
          <cell r="BE31">
            <v>7775.83</v>
          </cell>
          <cell r="BF31">
            <v>4500</v>
          </cell>
          <cell r="BG31">
            <v>6750</v>
          </cell>
          <cell r="BH31">
            <v>27000</v>
          </cell>
          <cell r="BI31">
            <v>1493.32</v>
          </cell>
          <cell r="BJ31">
            <v>2213.88</v>
          </cell>
          <cell r="BK31">
            <v>5238</v>
          </cell>
        </row>
        <row r="32">
          <cell r="G32" t="str">
            <v>na</v>
          </cell>
          <cell r="H32" t="str">
            <v>na</v>
          </cell>
          <cell r="I32" t="str">
            <v>CAA</v>
          </cell>
          <cell r="J32" t="str">
            <v>BDA</v>
          </cell>
          <cell r="K32" t="str">
            <v>BDA</v>
          </cell>
          <cell r="L32" t="str">
            <v>BDA</v>
          </cell>
          <cell r="M32" t="str">
            <v>BDA</v>
          </cell>
          <cell r="N32" t="str">
            <v>CAA</v>
          </cell>
          <cell r="O32" t="str">
            <v>CAA</v>
          </cell>
          <cell r="P32" t="str">
            <v>CAA</v>
          </cell>
          <cell r="Q32" t="str">
            <v>CAA</v>
          </cell>
          <cell r="R32" t="str">
            <v>CAA</v>
          </cell>
          <cell r="S32" t="str">
            <v>CAA</v>
          </cell>
          <cell r="T32" t="str">
            <v>CAA</v>
          </cell>
          <cell r="U32" t="str">
            <v>CAA</v>
          </cell>
          <cell r="V32" t="str">
            <v>VS</v>
          </cell>
          <cell r="W32" t="str">
            <v>CL</v>
          </cell>
          <cell r="X32" t="str">
            <v>CL</v>
          </cell>
          <cell r="Y32" t="str">
            <v>CVB</v>
          </cell>
          <cell r="Z32" t="str">
            <v>CVB</v>
          </cell>
          <cell r="AA32" t="str">
            <v>CVB</v>
          </cell>
          <cell r="AB32" t="str">
            <v>CVP</v>
          </cell>
          <cell r="AC32" t="str">
            <v>CVP</v>
          </cell>
          <cell r="AD32" t="str">
            <v>CVB</v>
          </cell>
          <cell r="AE32" t="str">
            <v>CVP</v>
          </cell>
          <cell r="AF32" t="str">
            <v>CVP</v>
          </cell>
          <cell r="AG32" t="str">
            <v>OPV</v>
          </cell>
          <cell r="AH32" t="str">
            <v>OPV</v>
          </cell>
          <cell r="AI32" t="str">
            <v>VD</v>
          </cell>
          <cell r="AJ32" t="str">
            <v>DU</v>
          </cell>
          <cell r="AK32" t="str">
            <v>DU</v>
          </cell>
          <cell r="AL32" t="str">
            <v>DU</v>
          </cell>
          <cell r="AM32" t="str">
            <v>TPA</v>
          </cell>
          <cell r="AN32" t="str">
            <v>TPA</v>
          </cell>
          <cell r="AO32" t="str">
            <v>VS</v>
          </cell>
          <cell r="AP32" t="str">
            <v>VS</v>
          </cell>
          <cell r="AQ32" t="str">
            <v>VD</v>
          </cell>
          <cell r="AR32" t="str">
            <v>VD</v>
          </cell>
          <cell r="AS32" t="str">
            <v>MNA</v>
          </cell>
          <cell r="AT32" t="str">
            <v>MNA</v>
          </cell>
          <cell r="AU32" t="str">
            <v>MNA</v>
          </cell>
          <cell r="AV32" t="str">
            <v>MNA</v>
          </cell>
          <cell r="AW32" t="str">
            <v>MNA</v>
          </cell>
          <cell r="AX32" t="str">
            <v>MNA</v>
          </cell>
          <cell r="AY32" t="str">
            <v>PAA</v>
          </cell>
          <cell r="AZ32" t="str">
            <v>PAA</v>
          </cell>
          <cell r="BA32" t="str">
            <v>OPV</v>
          </cell>
          <cell r="BB32" t="str">
            <v>ROA</v>
          </cell>
          <cell r="BC32" t="str">
            <v>ROA</v>
          </cell>
          <cell r="BD32" t="str">
            <v>ROB</v>
          </cell>
          <cell r="BE32" t="str">
            <v>ROB</v>
          </cell>
          <cell r="BF32" t="str">
            <v>POA</v>
          </cell>
          <cell r="BG32" t="str">
            <v>POA</v>
          </cell>
          <cell r="BH32" t="str">
            <v>PAA</v>
          </cell>
          <cell r="BI32" t="str">
            <v>VS</v>
          </cell>
          <cell r="BJ32" t="str">
            <v>VS</v>
          </cell>
          <cell r="BK32" t="str">
            <v>CVB</v>
          </cell>
        </row>
        <row r="33">
          <cell r="G33">
            <v>0</v>
          </cell>
          <cell r="H33">
            <v>0</v>
          </cell>
          <cell r="I33">
            <v>3043.44</v>
          </cell>
          <cell r="J33">
            <v>3043.44</v>
          </cell>
          <cell r="K33">
            <v>3043.44</v>
          </cell>
          <cell r="L33">
            <v>3043.44</v>
          </cell>
          <cell r="M33">
            <v>3043.44</v>
          </cell>
          <cell r="N33">
            <v>3043.44</v>
          </cell>
          <cell r="O33">
            <v>3043.44</v>
          </cell>
          <cell r="P33">
            <v>3043.44</v>
          </cell>
          <cell r="Q33">
            <v>3043.44</v>
          </cell>
          <cell r="R33">
            <v>3043.44</v>
          </cell>
          <cell r="S33">
            <v>3043.44</v>
          </cell>
          <cell r="T33">
            <v>3043.44</v>
          </cell>
          <cell r="U33">
            <v>3043.44</v>
          </cell>
          <cell r="V33">
            <v>2155.6799999999998</v>
          </cell>
          <cell r="W33">
            <v>2155.6799999999998</v>
          </cell>
          <cell r="X33">
            <v>2155.6799999999998</v>
          </cell>
          <cell r="Y33">
            <v>2155.6799999999998</v>
          </cell>
          <cell r="Z33">
            <v>2155.6799999999998</v>
          </cell>
          <cell r="AA33">
            <v>2155.6799999999998</v>
          </cell>
          <cell r="AB33">
            <v>2518.56</v>
          </cell>
          <cell r="AC33">
            <v>2518.56</v>
          </cell>
          <cell r="AD33">
            <v>2155.6799999999998</v>
          </cell>
          <cell r="AE33">
            <v>2518.56</v>
          </cell>
          <cell r="AF33">
            <v>2518.56</v>
          </cell>
          <cell r="AG33">
            <v>1810.08</v>
          </cell>
          <cell r="AH33">
            <v>1810.08</v>
          </cell>
          <cell r="AI33">
            <v>2729.16</v>
          </cell>
          <cell r="AJ33">
            <v>2729.16</v>
          </cell>
          <cell r="AK33">
            <v>2729.16</v>
          </cell>
          <cell r="AL33">
            <v>2729.16</v>
          </cell>
          <cell r="AM33">
            <v>3043.44</v>
          </cell>
          <cell r="AN33">
            <v>3043.44</v>
          </cell>
          <cell r="AO33">
            <v>2155.6799999999998</v>
          </cell>
          <cell r="AP33">
            <v>2155.6799999999998</v>
          </cell>
          <cell r="AQ33">
            <v>2729.16</v>
          </cell>
          <cell r="AR33">
            <v>2729.16</v>
          </cell>
          <cell r="AS33">
            <v>4197.96</v>
          </cell>
          <cell r="AT33">
            <v>4197.96</v>
          </cell>
          <cell r="AU33">
            <v>4197.96</v>
          </cell>
          <cell r="AV33">
            <v>4197.96</v>
          </cell>
          <cell r="AW33">
            <v>4197.96</v>
          </cell>
          <cell r="AX33">
            <v>4197.96</v>
          </cell>
          <cell r="AY33">
            <v>3462.48</v>
          </cell>
          <cell r="AZ33">
            <v>3462.48</v>
          </cell>
          <cell r="BA33">
            <v>1810.08</v>
          </cell>
          <cell r="BB33">
            <v>3462.48</v>
          </cell>
          <cell r="BC33">
            <v>3462.48</v>
          </cell>
          <cell r="BD33">
            <v>3043.44</v>
          </cell>
          <cell r="BE33">
            <v>3043.44</v>
          </cell>
          <cell r="BF33">
            <v>3043.44</v>
          </cell>
          <cell r="BG33">
            <v>3043.44</v>
          </cell>
          <cell r="BH33">
            <v>3462.48</v>
          </cell>
          <cell r="BI33">
            <v>2155.6799999999998</v>
          </cell>
          <cell r="BJ33">
            <v>2155.6799999999998</v>
          </cell>
          <cell r="BK33">
            <v>2155.6799999999998</v>
          </cell>
        </row>
        <row r="34">
          <cell r="G34">
            <v>0</v>
          </cell>
          <cell r="H34">
            <v>0</v>
          </cell>
          <cell r="I34">
            <v>24347.52</v>
          </cell>
          <cell r="J34">
            <v>24347.52</v>
          </cell>
          <cell r="K34">
            <v>24347.52</v>
          </cell>
          <cell r="L34">
            <v>24347.52</v>
          </cell>
          <cell r="M34">
            <v>24347.52</v>
          </cell>
          <cell r="N34">
            <v>24347.52</v>
          </cell>
          <cell r="O34">
            <v>24347.52</v>
          </cell>
          <cell r="P34">
            <v>24347.52</v>
          </cell>
          <cell r="Q34">
            <v>24347.52</v>
          </cell>
          <cell r="R34">
            <v>24347.52</v>
          </cell>
          <cell r="S34">
            <v>24347.52</v>
          </cell>
          <cell r="T34">
            <v>24347.52</v>
          </cell>
          <cell r="U34">
            <v>24347.52</v>
          </cell>
          <cell r="V34">
            <v>17245.439999999999</v>
          </cell>
          <cell r="W34">
            <v>17245.439999999999</v>
          </cell>
          <cell r="X34">
            <v>17245.439999999999</v>
          </cell>
          <cell r="Y34">
            <v>17245.439999999999</v>
          </cell>
          <cell r="Z34">
            <v>17245.439999999999</v>
          </cell>
          <cell r="AA34">
            <v>17245.439999999999</v>
          </cell>
          <cell r="AB34">
            <v>20148.48</v>
          </cell>
          <cell r="AC34">
            <v>20148.48</v>
          </cell>
          <cell r="AD34">
            <v>17245.439999999999</v>
          </cell>
          <cell r="AE34">
            <v>20148.48</v>
          </cell>
          <cell r="AF34">
            <v>20148.48</v>
          </cell>
          <cell r="AG34">
            <v>14480.64</v>
          </cell>
          <cell r="AH34">
            <v>14480.64</v>
          </cell>
          <cell r="AI34">
            <v>21833.279999999999</v>
          </cell>
          <cell r="AJ34">
            <v>21833.279999999999</v>
          </cell>
          <cell r="AK34">
            <v>21833.279999999999</v>
          </cell>
          <cell r="AL34">
            <v>21833.279999999999</v>
          </cell>
          <cell r="AM34">
            <v>24347.52</v>
          </cell>
          <cell r="AN34">
            <v>24347.52</v>
          </cell>
          <cell r="AO34">
            <v>17245.439999999999</v>
          </cell>
          <cell r="AP34">
            <v>17245.439999999999</v>
          </cell>
          <cell r="AQ34">
            <v>21833.279999999999</v>
          </cell>
          <cell r="AR34">
            <v>21833.279999999999</v>
          </cell>
          <cell r="AS34">
            <v>33583.68</v>
          </cell>
          <cell r="AT34">
            <v>33583.68</v>
          </cell>
          <cell r="AU34">
            <v>33583.68</v>
          </cell>
          <cell r="AV34">
            <v>33583.68</v>
          </cell>
          <cell r="AW34">
            <v>33583.68</v>
          </cell>
          <cell r="AX34">
            <v>33583.68</v>
          </cell>
          <cell r="AY34">
            <v>27699.84</v>
          </cell>
          <cell r="AZ34">
            <v>27699.84</v>
          </cell>
          <cell r="BA34">
            <v>14480.64</v>
          </cell>
          <cell r="BB34">
            <v>27699.84</v>
          </cell>
          <cell r="BC34">
            <v>27699.84</v>
          </cell>
          <cell r="BD34">
            <v>24347.52</v>
          </cell>
          <cell r="BE34">
            <v>24347.52</v>
          </cell>
          <cell r="BF34">
            <v>24347.52</v>
          </cell>
          <cell r="BG34">
            <v>24347.52</v>
          </cell>
          <cell r="BH34">
            <v>27699.84</v>
          </cell>
          <cell r="BI34">
            <v>17245.439999999999</v>
          </cell>
          <cell r="BJ34">
            <v>17245.439999999999</v>
          </cell>
          <cell r="BK34">
            <v>17245.439999999999</v>
          </cell>
        </row>
        <row r="35">
          <cell r="G35">
            <v>0</v>
          </cell>
          <cell r="H35">
            <v>0</v>
          </cell>
          <cell r="I35">
            <v>54538.44</v>
          </cell>
          <cell r="J35">
            <v>54538.44</v>
          </cell>
          <cell r="K35">
            <v>54538.44</v>
          </cell>
          <cell r="L35">
            <v>54538.44</v>
          </cell>
          <cell r="M35">
            <v>54538.44</v>
          </cell>
          <cell r="N35">
            <v>54538.44</v>
          </cell>
          <cell r="O35">
            <v>54538.44</v>
          </cell>
          <cell r="P35">
            <v>54538.44</v>
          </cell>
          <cell r="Q35">
            <v>54538.44</v>
          </cell>
          <cell r="R35">
            <v>54538.44</v>
          </cell>
          <cell r="S35">
            <v>54538.44</v>
          </cell>
          <cell r="T35">
            <v>54538.44</v>
          </cell>
          <cell r="U35">
            <v>54538.44</v>
          </cell>
          <cell r="V35">
            <v>38629.79</v>
          </cell>
          <cell r="W35">
            <v>38629.79</v>
          </cell>
          <cell r="X35">
            <v>38629.79</v>
          </cell>
          <cell r="Y35">
            <v>38629.79</v>
          </cell>
          <cell r="Z35">
            <v>38629.79</v>
          </cell>
          <cell r="AA35">
            <v>38629.79</v>
          </cell>
          <cell r="AB35">
            <v>45132.6</v>
          </cell>
          <cell r="AC35">
            <v>45132.6</v>
          </cell>
          <cell r="AD35">
            <v>38629.79</v>
          </cell>
          <cell r="AE35">
            <v>45132.6</v>
          </cell>
          <cell r="AF35">
            <v>45132.6</v>
          </cell>
          <cell r="AG35">
            <v>32436.63</v>
          </cell>
          <cell r="AH35">
            <v>32436.63</v>
          </cell>
          <cell r="AI35">
            <v>48906.55</v>
          </cell>
          <cell r="AJ35">
            <v>48906.55</v>
          </cell>
          <cell r="AK35">
            <v>48906.55</v>
          </cell>
          <cell r="AL35">
            <v>48906.55</v>
          </cell>
          <cell r="AM35">
            <v>54538.44</v>
          </cell>
          <cell r="AN35">
            <v>54538.44</v>
          </cell>
          <cell r="AO35">
            <v>38629.79</v>
          </cell>
          <cell r="AP35">
            <v>38629.79</v>
          </cell>
          <cell r="AQ35">
            <v>48906.55</v>
          </cell>
          <cell r="AR35">
            <v>48906.55</v>
          </cell>
          <cell r="AS35">
            <v>75227.44</v>
          </cell>
          <cell r="AT35">
            <v>75227.44</v>
          </cell>
          <cell r="AU35">
            <v>75227.44</v>
          </cell>
          <cell r="AV35">
            <v>75227.44</v>
          </cell>
          <cell r="AW35">
            <v>75227.44</v>
          </cell>
          <cell r="AX35">
            <v>75227.44</v>
          </cell>
          <cell r="AY35">
            <v>62047.64</v>
          </cell>
          <cell r="AZ35">
            <v>62047.64</v>
          </cell>
          <cell r="BA35">
            <v>32436.63</v>
          </cell>
          <cell r="BB35">
            <v>62047.64</v>
          </cell>
          <cell r="BC35">
            <v>62047.64</v>
          </cell>
          <cell r="BD35">
            <v>54538.44</v>
          </cell>
          <cell r="BE35">
            <v>54538.44</v>
          </cell>
          <cell r="BF35">
            <v>54538.44</v>
          </cell>
          <cell r="BG35">
            <v>54538.44</v>
          </cell>
          <cell r="BH35">
            <v>62047.64</v>
          </cell>
          <cell r="BI35">
            <v>38629.79</v>
          </cell>
          <cell r="BJ35">
            <v>38629.79</v>
          </cell>
          <cell r="BK35">
            <v>38629.79</v>
          </cell>
        </row>
        <row r="36">
          <cell r="G36">
            <v>1.25</v>
          </cell>
          <cell r="H36">
            <v>1.25</v>
          </cell>
          <cell r="I36">
            <v>1.25</v>
          </cell>
          <cell r="J36">
            <v>1.25</v>
          </cell>
          <cell r="K36">
            <v>1.25</v>
          </cell>
          <cell r="L36">
            <v>1.25</v>
          </cell>
          <cell r="M36">
            <v>1.25</v>
          </cell>
          <cell r="N36">
            <v>1.25</v>
          </cell>
          <cell r="O36">
            <v>1.25</v>
          </cell>
          <cell r="P36">
            <v>1.25</v>
          </cell>
          <cell r="Q36">
            <v>1.25</v>
          </cell>
          <cell r="R36">
            <v>1.25</v>
          </cell>
          <cell r="S36">
            <v>1.25</v>
          </cell>
          <cell r="T36">
            <v>1.25</v>
          </cell>
          <cell r="U36">
            <v>1.25</v>
          </cell>
          <cell r="V36">
            <v>1.25</v>
          </cell>
          <cell r="W36">
            <v>1.25</v>
          </cell>
          <cell r="X36">
            <v>1.25</v>
          </cell>
          <cell r="Y36">
            <v>1.25</v>
          </cell>
          <cell r="Z36">
            <v>1.25</v>
          </cell>
          <cell r="AA36">
            <v>1.25</v>
          </cell>
          <cell r="AB36">
            <v>1.25</v>
          </cell>
          <cell r="AC36">
            <v>1.25</v>
          </cell>
          <cell r="AD36">
            <v>1.25</v>
          </cell>
          <cell r="AE36">
            <v>1.25</v>
          </cell>
          <cell r="AF36">
            <v>1.25</v>
          </cell>
          <cell r="AG36">
            <v>1.25</v>
          </cell>
          <cell r="AH36">
            <v>1.25</v>
          </cell>
          <cell r="AI36">
            <v>1.25</v>
          </cell>
          <cell r="AJ36">
            <v>1.25</v>
          </cell>
          <cell r="AK36">
            <v>1.25</v>
          </cell>
          <cell r="AL36">
            <v>1.25</v>
          </cell>
          <cell r="AM36">
            <v>1.25</v>
          </cell>
          <cell r="AN36">
            <v>1.25</v>
          </cell>
          <cell r="AO36">
            <v>1.25</v>
          </cell>
          <cell r="AP36">
            <v>1.25</v>
          </cell>
          <cell r="AQ36">
            <v>1.25</v>
          </cell>
          <cell r="AR36">
            <v>1.25</v>
          </cell>
          <cell r="AS36">
            <v>1.25</v>
          </cell>
          <cell r="AT36">
            <v>1.25</v>
          </cell>
          <cell r="AU36">
            <v>1.25</v>
          </cell>
          <cell r="AV36">
            <v>1.25</v>
          </cell>
          <cell r="AW36">
            <v>1.25</v>
          </cell>
          <cell r="AX36">
            <v>1.25</v>
          </cell>
          <cell r="AY36">
            <v>1.25</v>
          </cell>
          <cell r="AZ36">
            <v>1.25</v>
          </cell>
          <cell r="BA36">
            <v>1.25</v>
          </cell>
          <cell r="BB36">
            <v>1.25</v>
          </cell>
          <cell r="BC36">
            <v>1.25</v>
          </cell>
          <cell r="BD36">
            <v>1.25</v>
          </cell>
          <cell r="BE36">
            <v>1.25</v>
          </cell>
          <cell r="BF36">
            <v>1.25</v>
          </cell>
          <cell r="BG36">
            <v>1.25</v>
          </cell>
          <cell r="BH36">
            <v>1.25</v>
          </cell>
          <cell r="BI36">
            <v>1.25</v>
          </cell>
          <cell r="BJ36">
            <v>1.25</v>
          </cell>
          <cell r="BK36">
            <v>1.25</v>
          </cell>
        </row>
        <row r="37">
          <cell r="G37">
            <v>0</v>
          </cell>
          <cell r="H37">
            <v>0</v>
          </cell>
          <cell r="I37">
            <v>15217.2</v>
          </cell>
          <cell r="J37">
            <v>15217.2</v>
          </cell>
          <cell r="K37">
            <v>15217.2</v>
          </cell>
          <cell r="L37">
            <v>15217.2</v>
          </cell>
          <cell r="M37">
            <v>15217.2</v>
          </cell>
          <cell r="N37">
            <v>15217.2</v>
          </cell>
          <cell r="O37">
            <v>15217.2</v>
          </cell>
          <cell r="P37">
            <v>15217.2</v>
          </cell>
          <cell r="Q37">
            <v>15217.2</v>
          </cell>
          <cell r="R37">
            <v>15217.2</v>
          </cell>
          <cell r="S37">
            <v>15217.2</v>
          </cell>
          <cell r="T37">
            <v>15217.2</v>
          </cell>
          <cell r="U37">
            <v>15217.2</v>
          </cell>
          <cell r="V37">
            <v>10778.4</v>
          </cell>
          <cell r="W37">
            <v>10778.4</v>
          </cell>
          <cell r="X37">
            <v>10778.4</v>
          </cell>
          <cell r="Y37">
            <v>10778.4</v>
          </cell>
          <cell r="Z37">
            <v>10778.4</v>
          </cell>
          <cell r="AA37">
            <v>10778.4</v>
          </cell>
          <cell r="AB37">
            <v>12592.8</v>
          </cell>
          <cell r="AC37">
            <v>12592.8</v>
          </cell>
          <cell r="AD37">
            <v>10778.4</v>
          </cell>
          <cell r="AE37">
            <v>12592.8</v>
          </cell>
          <cell r="AF37">
            <v>12592.8</v>
          </cell>
          <cell r="AG37">
            <v>9050.4</v>
          </cell>
          <cell r="AH37">
            <v>9050.4</v>
          </cell>
          <cell r="AI37">
            <v>13645.8</v>
          </cell>
          <cell r="AJ37">
            <v>13645.8</v>
          </cell>
          <cell r="AK37">
            <v>13645.8</v>
          </cell>
          <cell r="AL37">
            <v>13645.8</v>
          </cell>
          <cell r="AM37">
            <v>15217.2</v>
          </cell>
          <cell r="AN37">
            <v>15217.2</v>
          </cell>
          <cell r="AO37">
            <v>10778.4</v>
          </cell>
          <cell r="AP37">
            <v>10778.4</v>
          </cell>
          <cell r="AQ37">
            <v>13645.8</v>
          </cell>
          <cell r="AR37">
            <v>13645.8</v>
          </cell>
          <cell r="AS37">
            <v>20989.8</v>
          </cell>
          <cell r="AT37">
            <v>20989.8</v>
          </cell>
          <cell r="AU37">
            <v>20989.8</v>
          </cell>
          <cell r="AV37">
            <v>20989.8</v>
          </cell>
          <cell r="AW37">
            <v>20989.8</v>
          </cell>
          <cell r="AX37">
            <v>20989.8</v>
          </cell>
          <cell r="AY37">
            <v>17312.400000000001</v>
          </cell>
          <cell r="AZ37">
            <v>17312.400000000001</v>
          </cell>
          <cell r="BA37">
            <v>9050.4</v>
          </cell>
          <cell r="BB37">
            <v>17312.400000000001</v>
          </cell>
          <cell r="BC37">
            <v>17312.400000000001</v>
          </cell>
          <cell r="BD37">
            <v>15217.2</v>
          </cell>
          <cell r="BE37">
            <v>15217.2</v>
          </cell>
          <cell r="BF37">
            <v>15217.2</v>
          </cell>
          <cell r="BG37">
            <v>15217.2</v>
          </cell>
          <cell r="BH37">
            <v>17312.400000000001</v>
          </cell>
          <cell r="BI37">
            <v>10778.4</v>
          </cell>
          <cell r="BJ37">
            <v>10778.4</v>
          </cell>
          <cell r="BK37">
            <v>10778.4</v>
          </cell>
        </row>
        <row r="38">
          <cell r="G38">
            <v>0</v>
          </cell>
          <cell r="H38">
            <v>0</v>
          </cell>
          <cell r="I38">
            <v>34086.53</v>
          </cell>
          <cell r="J38">
            <v>34086.53</v>
          </cell>
          <cell r="K38">
            <v>34086.53</v>
          </cell>
          <cell r="L38">
            <v>34086.53</v>
          </cell>
          <cell r="M38">
            <v>34086.53</v>
          </cell>
          <cell r="N38">
            <v>34086.53</v>
          </cell>
          <cell r="O38">
            <v>34086.53</v>
          </cell>
          <cell r="P38">
            <v>34086.53</v>
          </cell>
          <cell r="Q38">
            <v>34086.53</v>
          </cell>
          <cell r="R38">
            <v>34086.53</v>
          </cell>
          <cell r="S38">
            <v>34086.53</v>
          </cell>
          <cell r="T38">
            <v>34086.53</v>
          </cell>
          <cell r="U38">
            <v>34086.53</v>
          </cell>
          <cell r="V38">
            <v>24143.62</v>
          </cell>
          <cell r="W38">
            <v>24143.62</v>
          </cell>
          <cell r="X38">
            <v>24143.62</v>
          </cell>
          <cell r="Y38">
            <v>24143.62</v>
          </cell>
          <cell r="Z38">
            <v>24143.62</v>
          </cell>
          <cell r="AA38">
            <v>24143.62</v>
          </cell>
          <cell r="AB38">
            <v>28207.87</v>
          </cell>
          <cell r="AC38">
            <v>28207.87</v>
          </cell>
          <cell r="AD38">
            <v>24143.62</v>
          </cell>
          <cell r="AE38">
            <v>28207.87</v>
          </cell>
          <cell r="AF38">
            <v>28207.87</v>
          </cell>
          <cell r="AG38">
            <v>20272.900000000001</v>
          </cell>
          <cell r="AH38">
            <v>20272.900000000001</v>
          </cell>
          <cell r="AI38">
            <v>30566.59</v>
          </cell>
          <cell r="AJ38">
            <v>30566.59</v>
          </cell>
          <cell r="AK38">
            <v>30566.59</v>
          </cell>
          <cell r="AL38">
            <v>30566.59</v>
          </cell>
          <cell r="AM38">
            <v>34086.53</v>
          </cell>
          <cell r="AN38">
            <v>34086.53</v>
          </cell>
          <cell r="AO38">
            <v>24143.62</v>
          </cell>
          <cell r="AP38">
            <v>24143.62</v>
          </cell>
          <cell r="AQ38">
            <v>30566.59</v>
          </cell>
          <cell r="AR38">
            <v>30566.59</v>
          </cell>
          <cell r="AS38">
            <v>47017.15</v>
          </cell>
          <cell r="AT38">
            <v>47017.15</v>
          </cell>
          <cell r="AU38">
            <v>47017.15</v>
          </cell>
          <cell r="AV38">
            <v>47017.15</v>
          </cell>
          <cell r="AW38">
            <v>47017.15</v>
          </cell>
          <cell r="AX38">
            <v>47017.15</v>
          </cell>
          <cell r="AY38">
            <v>38779.78</v>
          </cell>
          <cell r="AZ38">
            <v>38779.78</v>
          </cell>
          <cell r="BA38">
            <v>20272.900000000001</v>
          </cell>
          <cell r="BB38">
            <v>38779.78</v>
          </cell>
          <cell r="BC38">
            <v>38779.78</v>
          </cell>
          <cell r="BD38">
            <v>34086.53</v>
          </cell>
          <cell r="BE38">
            <v>34086.53</v>
          </cell>
          <cell r="BF38">
            <v>34086.53</v>
          </cell>
          <cell r="BG38">
            <v>34086.53</v>
          </cell>
          <cell r="BH38">
            <v>38779.78</v>
          </cell>
          <cell r="BI38">
            <v>24143.62</v>
          </cell>
          <cell r="BJ38">
            <v>24143.62</v>
          </cell>
          <cell r="BK38">
            <v>24143.62</v>
          </cell>
        </row>
        <row r="39">
          <cell r="G39">
            <v>0</v>
          </cell>
          <cell r="H39">
            <v>0</v>
          </cell>
          <cell r="I39">
            <v>88624.97</v>
          </cell>
          <cell r="J39">
            <v>88624.97</v>
          </cell>
          <cell r="K39">
            <v>88624.97</v>
          </cell>
          <cell r="L39">
            <v>88624.97</v>
          </cell>
          <cell r="M39">
            <v>88624.97</v>
          </cell>
          <cell r="N39">
            <v>88624.97</v>
          </cell>
          <cell r="O39">
            <v>88624.97</v>
          </cell>
          <cell r="P39">
            <v>88624.97</v>
          </cell>
          <cell r="Q39">
            <v>88624.97</v>
          </cell>
          <cell r="R39">
            <v>88624.97</v>
          </cell>
          <cell r="S39">
            <v>88624.97</v>
          </cell>
          <cell r="T39">
            <v>88624.97</v>
          </cell>
          <cell r="U39">
            <v>88624.97</v>
          </cell>
          <cell r="V39">
            <v>62773.41</v>
          </cell>
          <cell r="W39">
            <v>62773.41</v>
          </cell>
          <cell r="X39">
            <v>62773.41</v>
          </cell>
          <cell r="Y39">
            <v>62773.41</v>
          </cell>
          <cell r="Z39">
            <v>62773.41</v>
          </cell>
          <cell r="AA39">
            <v>62773.41</v>
          </cell>
          <cell r="AB39">
            <v>73340.47</v>
          </cell>
          <cell r="AC39">
            <v>73340.47</v>
          </cell>
          <cell r="AD39">
            <v>62773.41</v>
          </cell>
          <cell r="AE39">
            <v>73340.47</v>
          </cell>
          <cell r="AF39">
            <v>73340.47</v>
          </cell>
          <cell r="AG39">
            <v>52709.53</v>
          </cell>
          <cell r="AH39">
            <v>52709.53</v>
          </cell>
          <cell r="AI39">
            <v>79473.14</v>
          </cell>
          <cell r="AJ39">
            <v>79473.14</v>
          </cell>
          <cell r="AK39">
            <v>79473.14</v>
          </cell>
          <cell r="AL39">
            <v>79473.14</v>
          </cell>
          <cell r="AM39">
            <v>88624.97</v>
          </cell>
          <cell r="AN39">
            <v>88624.97</v>
          </cell>
          <cell r="AO39">
            <v>62773.41</v>
          </cell>
          <cell r="AP39">
            <v>62773.41</v>
          </cell>
          <cell r="AQ39">
            <v>79473.14</v>
          </cell>
          <cell r="AR39">
            <v>79473.14</v>
          </cell>
          <cell r="AS39">
            <v>122244.59</v>
          </cell>
          <cell r="AT39">
            <v>122244.59</v>
          </cell>
          <cell r="AU39">
            <v>122244.59</v>
          </cell>
          <cell r="AV39">
            <v>122244.59</v>
          </cell>
          <cell r="AW39">
            <v>122244.59</v>
          </cell>
          <cell r="AX39">
            <v>122244.59</v>
          </cell>
          <cell r="AY39">
            <v>100827.42</v>
          </cell>
          <cell r="AZ39">
            <v>100827.42</v>
          </cell>
          <cell r="BA39">
            <v>52709.53</v>
          </cell>
          <cell r="BB39">
            <v>100827.42</v>
          </cell>
          <cell r="BC39">
            <v>100827.42</v>
          </cell>
          <cell r="BD39">
            <v>88624.97</v>
          </cell>
          <cell r="BE39">
            <v>88624.97</v>
          </cell>
          <cell r="BF39">
            <v>88624.97</v>
          </cell>
          <cell r="BG39">
            <v>88624.97</v>
          </cell>
          <cell r="BH39">
            <v>100827.42</v>
          </cell>
          <cell r="BI39">
            <v>62773.41</v>
          </cell>
          <cell r="BJ39">
            <v>62773.41</v>
          </cell>
          <cell r="BK39">
            <v>62773.41</v>
          </cell>
        </row>
        <row r="40">
          <cell r="G40">
            <v>0</v>
          </cell>
          <cell r="H40">
            <v>0</v>
          </cell>
          <cell r="I40">
            <v>7385.41</v>
          </cell>
          <cell r="J40">
            <v>7385.41</v>
          </cell>
          <cell r="K40">
            <v>7385.41</v>
          </cell>
          <cell r="L40">
            <v>7385.41</v>
          </cell>
          <cell r="M40">
            <v>7385.41</v>
          </cell>
          <cell r="N40">
            <v>7385.41</v>
          </cell>
          <cell r="O40">
            <v>7385.41</v>
          </cell>
          <cell r="P40">
            <v>7385.41</v>
          </cell>
          <cell r="Q40">
            <v>7385.41</v>
          </cell>
          <cell r="R40">
            <v>7385.41</v>
          </cell>
          <cell r="S40">
            <v>7385.41</v>
          </cell>
          <cell r="T40">
            <v>7385.41</v>
          </cell>
          <cell r="U40">
            <v>7385.41</v>
          </cell>
          <cell r="V40">
            <v>5231.12</v>
          </cell>
          <cell r="W40">
            <v>5231.12</v>
          </cell>
          <cell r="X40">
            <v>5231.12</v>
          </cell>
          <cell r="Y40">
            <v>5231.12</v>
          </cell>
          <cell r="Z40">
            <v>5231.12</v>
          </cell>
          <cell r="AA40">
            <v>5231.12</v>
          </cell>
          <cell r="AB40">
            <v>6111.71</v>
          </cell>
          <cell r="AC40">
            <v>6111.71</v>
          </cell>
          <cell r="AD40">
            <v>5231.12</v>
          </cell>
          <cell r="AE40">
            <v>6111.71</v>
          </cell>
          <cell r="AF40">
            <v>6111.71</v>
          </cell>
          <cell r="AG40">
            <v>4392.46</v>
          </cell>
          <cell r="AH40">
            <v>4392.46</v>
          </cell>
          <cell r="AI40">
            <v>6622.76</v>
          </cell>
          <cell r="AJ40">
            <v>6622.76</v>
          </cell>
          <cell r="AK40">
            <v>6622.76</v>
          </cell>
          <cell r="AL40">
            <v>6622.76</v>
          </cell>
          <cell r="AM40">
            <v>7385.41</v>
          </cell>
          <cell r="AN40">
            <v>7385.41</v>
          </cell>
          <cell r="AO40">
            <v>5231.12</v>
          </cell>
          <cell r="AP40">
            <v>5231.12</v>
          </cell>
          <cell r="AQ40">
            <v>6622.76</v>
          </cell>
          <cell r="AR40">
            <v>6622.76</v>
          </cell>
          <cell r="AS40">
            <v>10187.049999999999</v>
          </cell>
          <cell r="AT40">
            <v>10187.049999999999</v>
          </cell>
          <cell r="AU40">
            <v>10187.049999999999</v>
          </cell>
          <cell r="AV40">
            <v>10187.049999999999</v>
          </cell>
          <cell r="AW40">
            <v>10187.049999999999</v>
          </cell>
          <cell r="AX40">
            <v>10187.049999999999</v>
          </cell>
          <cell r="AY40">
            <v>8402.2900000000009</v>
          </cell>
          <cell r="AZ40">
            <v>8402.2900000000009</v>
          </cell>
          <cell r="BA40">
            <v>4392.46</v>
          </cell>
          <cell r="BB40">
            <v>8402.2900000000009</v>
          </cell>
          <cell r="BC40">
            <v>8402.2900000000009</v>
          </cell>
          <cell r="BD40">
            <v>7385.41</v>
          </cell>
          <cell r="BE40">
            <v>7385.41</v>
          </cell>
          <cell r="BF40">
            <v>7385.41</v>
          </cell>
          <cell r="BG40">
            <v>7385.41</v>
          </cell>
          <cell r="BH40">
            <v>8402.2900000000009</v>
          </cell>
          <cell r="BI40">
            <v>5231.12</v>
          </cell>
          <cell r="BJ40">
            <v>5231.12</v>
          </cell>
          <cell r="BK40">
            <v>5231.12</v>
          </cell>
        </row>
        <row r="41">
          <cell r="G41" t="str">
            <v>na</v>
          </cell>
          <cell r="H41" t="str">
            <v>na</v>
          </cell>
          <cell r="I41" t="str">
            <v>AYA</v>
          </cell>
          <cell r="J41" t="str">
            <v>AYA</v>
          </cell>
          <cell r="K41" t="str">
            <v>AYA</v>
          </cell>
          <cell r="L41" t="str">
            <v>AYA</v>
          </cell>
          <cell r="M41" t="str">
            <v>AYA</v>
          </cell>
          <cell r="N41" t="str">
            <v>AYA</v>
          </cell>
          <cell r="O41" t="str">
            <v>AYA</v>
          </cell>
          <cell r="P41" t="str">
            <v>AYA</v>
          </cell>
          <cell r="Q41" t="str">
            <v>AYA</v>
          </cell>
          <cell r="R41" t="str">
            <v>AYA</v>
          </cell>
          <cell r="S41" t="str">
            <v>AYA</v>
          </cell>
          <cell r="T41" t="str">
            <v>AYA</v>
          </cell>
          <cell r="U41" t="str">
            <v>AYA</v>
          </cell>
          <cell r="V41" t="str">
            <v>AYA</v>
          </cell>
          <cell r="W41" t="str">
            <v>AYA</v>
          </cell>
          <cell r="X41" t="str">
            <v>AYA</v>
          </cell>
          <cell r="Y41" t="str">
            <v>AYA</v>
          </cell>
          <cell r="Z41" t="str">
            <v>AYA</v>
          </cell>
          <cell r="AA41" t="str">
            <v>AYA</v>
          </cell>
          <cell r="AB41" t="str">
            <v>AYA</v>
          </cell>
          <cell r="AC41" t="str">
            <v>AYA</v>
          </cell>
          <cell r="AD41" t="str">
            <v>AYA</v>
          </cell>
          <cell r="AE41" t="str">
            <v>AYA</v>
          </cell>
          <cell r="AF41" t="str">
            <v>AYA</v>
          </cell>
          <cell r="AG41" t="str">
            <v>AYA</v>
          </cell>
          <cell r="AH41" t="str">
            <v>AYA</v>
          </cell>
          <cell r="AI41" t="str">
            <v>AYA</v>
          </cell>
          <cell r="AJ41" t="str">
            <v>AYA</v>
          </cell>
          <cell r="AK41" t="str">
            <v>AYA</v>
          </cell>
          <cell r="AL41" t="str">
            <v>AYA</v>
          </cell>
          <cell r="AM41" t="str">
            <v>AYA</v>
          </cell>
          <cell r="AN41" t="str">
            <v>AYA</v>
          </cell>
          <cell r="AO41" t="str">
            <v>AYA</v>
          </cell>
          <cell r="AP41" t="str">
            <v>AYA</v>
          </cell>
          <cell r="AQ41" t="str">
            <v>AYA</v>
          </cell>
          <cell r="AR41" t="str">
            <v>AYA</v>
          </cell>
          <cell r="AS41" t="str">
            <v>AYA</v>
          </cell>
          <cell r="AT41" t="str">
            <v>AYA</v>
          </cell>
          <cell r="AU41" t="str">
            <v>AYA</v>
          </cell>
          <cell r="AV41" t="str">
            <v>AYA</v>
          </cell>
          <cell r="AW41" t="str">
            <v>AYA</v>
          </cell>
          <cell r="AX41" t="str">
            <v>AYA</v>
          </cell>
          <cell r="AY41" t="str">
            <v>AYA</v>
          </cell>
          <cell r="AZ41" t="str">
            <v>AYA</v>
          </cell>
          <cell r="BA41" t="str">
            <v>AYA</v>
          </cell>
          <cell r="BB41" t="str">
            <v>AYA</v>
          </cell>
          <cell r="BC41" t="str">
            <v>AYA</v>
          </cell>
          <cell r="BD41" t="str">
            <v>AYA</v>
          </cell>
          <cell r="BE41" t="str">
            <v>AYA</v>
          </cell>
          <cell r="BF41" t="str">
            <v>AYA</v>
          </cell>
          <cell r="BG41" t="str">
            <v>AYA</v>
          </cell>
          <cell r="BH41" t="str">
            <v>AYA</v>
          </cell>
          <cell r="BI41" t="str">
            <v>AYA</v>
          </cell>
          <cell r="BJ41" t="str">
            <v>AYA</v>
          </cell>
          <cell r="BK41" t="str">
            <v>AYA</v>
          </cell>
        </row>
        <row r="42">
          <cell r="G42">
            <v>0</v>
          </cell>
          <cell r="H42">
            <v>0</v>
          </cell>
          <cell r="I42">
            <v>1810.08</v>
          </cell>
          <cell r="J42">
            <v>1810.08</v>
          </cell>
          <cell r="K42">
            <v>1810.08</v>
          </cell>
          <cell r="L42">
            <v>1810.08</v>
          </cell>
          <cell r="M42">
            <v>1810.08</v>
          </cell>
          <cell r="N42">
            <v>1810.08</v>
          </cell>
          <cell r="O42">
            <v>1810.08</v>
          </cell>
          <cell r="P42">
            <v>1810.08</v>
          </cell>
          <cell r="Q42">
            <v>1810.08</v>
          </cell>
          <cell r="R42">
            <v>1810.08</v>
          </cell>
          <cell r="S42">
            <v>1810.08</v>
          </cell>
          <cell r="T42">
            <v>1810.08</v>
          </cell>
          <cell r="U42">
            <v>1810.08</v>
          </cell>
          <cell r="V42">
            <v>1810.08</v>
          </cell>
          <cell r="W42">
            <v>1810.08</v>
          </cell>
          <cell r="X42">
            <v>1810.08</v>
          </cell>
          <cell r="Y42">
            <v>1810.08</v>
          </cell>
          <cell r="Z42">
            <v>1810.08</v>
          </cell>
          <cell r="AA42">
            <v>1810.08</v>
          </cell>
          <cell r="AB42">
            <v>1810.08</v>
          </cell>
          <cell r="AC42">
            <v>1810.08</v>
          </cell>
          <cell r="AD42">
            <v>1810.08</v>
          </cell>
          <cell r="AE42">
            <v>1810.08</v>
          </cell>
          <cell r="AF42">
            <v>1810.08</v>
          </cell>
          <cell r="AG42">
            <v>1810.08</v>
          </cell>
          <cell r="AH42">
            <v>1810.08</v>
          </cell>
          <cell r="AI42">
            <v>1810.08</v>
          </cell>
          <cell r="AJ42">
            <v>1810.08</v>
          </cell>
          <cell r="AK42">
            <v>1810.08</v>
          </cell>
          <cell r="AL42">
            <v>1810.08</v>
          </cell>
          <cell r="AM42">
            <v>1810.08</v>
          </cell>
          <cell r="AN42">
            <v>1810.08</v>
          </cell>
          <cell r="AO42">
            <v>1810.08</v>
          </cell>
          <cell r="AP42">
            <v>1810.08</v>
          </cell>
          <cell r="AQ42">
            <v>1810.08</v>
          </cell>
          <cell r="AR42">
            <v>1810.08</v>
          </cell>
          <cell r="AS42">
            <v>1810.08</v>
          </cell>
          <cell r="AT42">
            <v>1810.08</v>
          </cell>
          <cell r="AU42">
            <v>1810.08</v>
          </cell>
          <cell r="AV42">
            <v>1810.08</v>
          </cell>
          <cell r="AW42">
            <v>1810.08</v>
          </cell>
          <cell r="AX42">
            <v>1810.08</v>
          </cell>
          <cell r="AY42">
            <v>1810.08</v>
          </cell>
          <cell r="AZ42">
            <v>1810.08</v>
          </cell>
          <cell r="BA42">
            <v>1810.08</v>
          </cell>
          <cell r="BB42">
            <v>1810.08</v>
          </cell>
          <cell r="BC42">
            <v>1810.08</v>
          </cell>
          <cell r="BD42">
            <v>1810.08</v>
          </cell>
          <cell r="BE42">
            <v>1810.08</v>
          </cell>
          <cell r="BF42">
            <v>1810.08</v>
          </cell>
          <cell r="BG42">
            <v>1810.08</v>
          </cell>
          <cell r="BH42">
            <v>1810.08</v>
          </cell>
          <cell r="BI42">
            <v>1810.08</v>
          </cell>
          <cell r="BJ42">
            <v>1810.08</v>
          </cell>
          <cell r="BK42">
            <v>1810.08</v>
          </cell>
        </row>
        <row r="43">
          <cell r="G43">
            <v>0</v>
          </cell>
          <cell r="H43">
            <v>0</v>
          </cell>
          <cell r="I43">
            <v>14480.64</v>
          </cell>
          <cell r="J43">
            <v>14480.64</v>
          </cell>
          <cell r="K43">
            <v>14480.64</v>
          </cell>
          <cell r="L43">
            <v>14480.64</v>
          </cell>
          <cell r="M43">
            <v>14480.64</v>
          </cell>
          <cell r="N43">
            <v>14480.64</v>
          </cell>
          <cell r="O43">
            <v>14480.64</v>
          </cell>
          <cell r="P43">
            <v>14480.64</v>
          </cell>
          <cell r="Q43">
            <v>14480.64</v>
          </cell>
          <cell r="R43">
            <v>14480.64</v>
          </cell>
          <cell r="S43">
            <v>14480.64</v>
          </cell>
          <cell r="T43">
            <v>14480.64</v>
          </cell>
          <cell r="U43">
            <v>14480.64</v>
          </cell>
          <cell r="V43">
            <v>14480.64</v>
          </cell>
          <cell r="W43">
            <v>14480.64</v>
          </cell>
          <cell r="X43">
            <v>14480.64</v>
          </cell>
          <cell r="Y43">
            <v>14480.64</v>
          </cell>
          <cell r="Z43">
            <v>14480.64</v>
          </cell>
          <cell r="AA43">
            <v>14480.64</v>
          </cell>
          <cell r="AB43">
            <v>14480.64</v>
          </cell>
          <cell r="AC43">
            <v>14480.64</v>
          </cell>
          <cell r="AD43">
            <v>14480.64</v>
          </cell>
          <cell r="AE43">
            <v>14480.64</v>
          </cell>
          <cell r="AF43">
            <v>14480.64</v>
          </cell>
          <cell r="AG43">
            <v>14480.64</v>
          </cell>
          <cell r="AH43">
            <v>14480.64</v>
          </cell>
          <cell r="AI43">
            <v>14480.64</v>
          </cell>
          <cell r="AJ43">
            <v>14480.64</v>
          </cell>
          <cell r="AK43">
            <v>14480.64</v>
          </cell>
          <cell r="AL43">
            <v>14480.64</v>
          </cell>
          <cell r="AM43">
            <v>14480.64</v>
          </cell>
          <cell r="AN43">
            <v>14480.64</v>
          </cell>
          <cell r="AO43">
            <v>14480.64</v>
          </cell>
          <cell r="AP43">
            <v>14480.64</v>
          </cell>
          <cell r="AQ43">
            <v>14480.64</v>
          </cell>
          <cell r="AR43">
            <v>14480.64</v>
          </cell>
          <cell r="AS43">
            <v>14480.64</v>
          </cell>
          <cell r="AT43">
            <v>14480.64</v>
          </cell>
          <cell r="AU43">
            <v>14480.64</v>
          </cell>
          <cell r="AV43">
            <v>14480.64</v>
          </cell>
          <cell r="AW43">
            <v>14480.64</v>
          </cell>
          <cell r="AX43">
            <v>14480.64</v>
          </cell>
          <cell r="AY43">
            <v>14480.64</v>
          </cell>
          <cell r="AZ43">
            <v>14480.64</v>
          </cell>
          <cell r="BA43">
            <v>14480.64</v>
          </cell>
          <cell r="BB43">
            <v>14480.64</v>
          </cell>
          <cell r="BC43">
            <v>14480.64</v>
          </cell>
          <cell r="BD43">
            <v>14480.64</v>
          </cell>
          <cell r="BE43">
            <v>14480.64</v>
          </cell>
          <cell r="BF43">
            <v>14480.64</v>
          </cell>
          <cell r="BG43">
            <v>14480.64</v>
          </cell>
          <cell r="BH43">
            <v>14480.64</v>
          </cell>
          <cell r="BI43">
            <v>14480.64</v>
          </cell>
          <cell r="BJ43">
            <v>14480.64</v>
          </cell>
          <cell r="BK43">
            <v>14480.64</v>
          </cell>
        </row>
        <row r="44">
          <cell r="G44">
            <v>0</v>
          </cell>
          <cell r="H44">
            <v>0</v>
          </cell>
          <cell r="I44">
            <v>32436.63</v>
          </cell>
          <cell r="J44">
            <v>32436.63</v>
          </cell>
          <cell r="K44">
            <v>32436.63</v>
          </cell>
          <cell r="L44">
            <v>32436.63</v>
          </cell>
          <cell r="M44">
            <v>32436.63</v>
          </cell>
          <cell r="N44">
            <v>32436.63</v>
          </cell>
          <cell r="O44">
            <v>32436.63</v>
          </cell>
          <cell r="P44">
            <v>32436.63</v>
          </cell>
          <cell r="Q44">
            <v>32436.63</v>
          </cell>
          <cell r="R44">
            <v>32436.63</v>
          </cell>
          <cell r="S44">
            <v>32436.63</v>
          </cell>
          <cell r="T44">
            <v>32436.63</v>
          </cell>
          <cell r="U44">
            <v>32436.63</v>
          </cell>
          <cell r="V44">
            <v>32436.63</v>
          </cell>
          <cell r="W44">
            <v>32436.63</v>
          </cell>
          <cell r="X44">
            <v>32436.63</v>
          </cell>
          <cell r="Y44">
            <v>32436.63</v>
          </cell>
          <cell r="Z44">
            <v>32436.63</v>
          </cell>
          <cell r="AA44">
            <v>32436.63</v>
          </cell>
          <cell r="AB44">
            <v>32436.63</v>
          </cell>
          <cell r="AC44">
            <v>32436.63</v>
          </cell>
          <cell r="AD44">
            <v>32436.63</v>
          </cell>
          <cell r="AE44">
            <v>32436.63</v>
          </cell>
          <cell r="AF44">
            <v>32436.63</v>
          </cell>
          <cell r="AG44">
            <v>32436.63</v>
          </cell>
          <cell r="AH44">
            <v>32436.63</v>
          </cell>
          <cell r="AI44">
            <v>32436.63</v>
          </cell>
          <cell r="AJ44">
            <v>32436.63</v>
          </cell>
          <cell r="AK44">
            <v>32436.63</v>
          </cell>
          <cell r="AL44">
            <v>32436.63</v>
          </cell>
          <cell r="AM44">
            <v>32436.63</v>
          </cell>
          <cell r="AN44">
            <v>32436.63</v>
          </cell>
          <cell r="AO44">
            <v>32436.63</v>
          </cell>
          <cell r="AP44">
            <v>32436.63</v>
          </cell>
          <cell r="AQ44">
            <v>32436.63</v>
          </cell>
          <cell r="AR44">
            <v>32436.63</v>
          </cell>
          <cell r="AS44">
            <v>32436.63</v>
          </cell>
          <cell r="AT44">
            <v>32436.63</v>
          </cell>
          <cell r="AU44">
            <v>32436.63</v>
          </cell>
          <cell r="AV44">
            <v>32436.63</v>
          </cell>
          <cell r="AW44">
            <v>32436.63</v>
          </cell>
          <cell r="AX44">
            <v>32436.63</v>
          </cell>
          <cell r="AY44">
            <v>32436.63</v>
          </cell>
          <cell r="AZ44">
            <v>32436.63</v>
          </cell>
          <cell r="BA44">
            <v>32436.63</v>
          </cell>
          <cell r="BB44">
            <v>32436.63</v>
          </cell>
          <cell r="BC44">
            <v>32436.63</v>
          </cell>
          <cell r="BD44">
            <v>32436.63</v>
          </cell>
          <cell r="BE44">
            <v>32436.63</v>
          </cell>
          <cell r="BF44">
            <v>32436.63</v>
          </cell>
          <cell r="BG44">
            <v>32436.63</v>
          </cell>
          <cell r="BH44">
            <v>32436.63</v>
          </cell>
          <cell r="BI44">
            <v>32436.63</v>
          </cell>
          <cell r="BJ44">
            <v>32436.63</v>
          </cell>
          <cell r="BK44">
            <v>32436.63</v>
          </cell>
        </row>
        <row r="45">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U45">
            <v>1.25</v>
          </cell>
          <cell r="V45">
            <v>1.25</v>
          </cell>
          <cell r="W45">
            <v>1.25</v>
          </cell>
          <cell r="X45">
            <v>1.25</v>
          </cell>
          <cell r="Y45">
            <v>1.25</v>
          </cell>
          <cell r="Z45">
            <v>1.25</v>
          </cell>
          <cell r="AA45">
            <v>1.25</v>
          </cell>
          <cell r="AB45">
            <v>1.25</v>
          </cell>
          <cell r="AC45">
            <v>1.25</v>
          </cell>
          <cell r="AD45">
            <v>1.25</v>
          </cell>
          <cell r="AE45">
            <v>1.25</v>
          </cell>
          <cell r="AF45">
            <v>1.25</v>
          </cell>
          <cell r="AG45">
            <v>1.25</v>
          </cell>
          <cell r="AH45">
            <v>1.25</v>
          </cell>
          <cell r="AI45">
            <v>1.25</v>
          </cell>
          <cell r="AJ45">
            <v>1.25</v>
          </cell>
          <cell r="AK45">
            <v>1.25</v>
          </cell>
          <cell r="AL45">
            <v>1.25</v>
          </cell>
          <cell r="AM45">
            <v>1.25</v>
          </cell>
          <cell r="AN45">
            <v>1.25</v>
          </cell>
          <cell r="AO45">
            <v>1.25</v>
          </cell>
          <cell r="AP45">
            <v>1.25</v>
          </cell>
          <cell r="AQ45">
            <v>1.25</v>
          </cell>
          <cell r="AR45">
            <v>1.25</v>
          </cell>
          <cell r="AS45">
            <v>1.25</v>
          </cell>
          <cell r="AT45">
            <v>1.25</v>
          </cell>
          <cell r="AU45">
            <v>1.25</v>
          </cell>
          <cell r="AV45">
            <v>1.25</v>
          </cell>
          <cell r="AW45">
            <v>1.25</v>
          </cell>
          <cell r="AX45">
            <v>1.25</v>
          </cell>
          <cell r="AY45">
            <v>1.25</v>
          </cell>
          <cell r="AZ45">
            <v>1.25</v>
          </cell>
          <cell r="BA45">
            <v>1.25</v>
          </cell>
          <cell r="BB45">
            <v>1.25</v>
          </cell>
          <cell r="BC45">
            <v>1.25</v>
          </cell>
          <cell r="BD45">
            <v>1.25</v>
          </cell>
          <cell r="BE45">
            <v>1.25</v>
          </cell>
          <cell r="BF45">
            <v>1.25</v>
          </cell>
          <cell r="BG45">
            <v>1.25</v>
          </cell>
          <cell r="BH45">
            <v>1.25</v>
          </cell>
          <cell r="BI45">
            <v>1.25</v>
          </cell>
          <cell r="BJ45">
            <v>1.25</v>
          </cell>
          <cell r="BK45">
            <v>1.25</v>
          </cell>
        </row>
        <row r="46">
          <cell r="G46">
            <v>0</v>
          </cell>
          <cell r="H46">
            <v>0</v>
          </cell>
          <cell r="I46">
            <v>9050.4</v>
          </cell>
          <cell r="J46">
            <v>9050.4</v>
          </cell>
          <cell r="K46">
            <v>9050.4</v>
          </cell>
          <cell r="L46">
            <v>9050.4</v>
          </cell>
          <cell r="M46">
            <v>9050.4</v>
          </cell>
          <cell r="N46">
            <v>9050.4</v>
          </cell>
          <cell r="O46">
            <v>9050.4</v>
          </cell>
          <cell r="P46">
            <v>9050.4</v>
          </cell>
          <cell r="Q46">
            <v>9050.4</v>
          </cell>
          <cell r="R46">
            <v>9050.4</v>
          </cell>
          <cell r="S46">
            <v>9050.4</v>
          </cell>
          <cell r="T46">
            <v>9050.4</v>
          </cell>
          <cell r="U46">
            <v>9050.4</v>
          </cell>
          <cell r="V46">
            <v>9050.4</v>
          </cell>
          <cell r="W46">
            <v>9050.4</v>
          </cell>
          <cell r="X46">
            <v>9050.4</v>
          </cell>
          <cell r="Y46">
            <v>9050.4</v>
          </cell>
          <cell r="Z46">
            <v>9050.4</v>
          </cell>
          <cell r="AA46">
            <v>9050.4</v>
          </cell>
          <cell r="AB46">
            <v>9050.4</v>
          </cell>
          <cell r="AC46">
            <v>9050.4</v>
          </cell>
          <cell r="AD46">
            <v>9050.4</v>
          </cell>
          <cell r="AE46">
            <v>9050.4</v>
          </cell>
          <cell r="AF46">
            <v>9050.4</v>
          </cell>
          <cell r="AG46">
            <v>9050.4</v>
          </cell>
          <cell r="AH46">
            <v>9050.4</v>
          </cell>
          <cell r="AI46">
            <v>9050.4</v>
          </cell>
          <cell r="AJ46">
            <v>9050.4</v>
          </cell>
          <cell r="AK46">
            <v>9050.4</v>
          </cell>
          <cell r="AL46">
            <v>9050.4</v>
          </cell>
          <cell r="AM46">
            <v>9050.4</v>
          </cell>
          <cell r="AN46">
            <v>9050.4</v>
          </cell>
          <cell r="AO46">
            <v>9050.4</v>
          </cell>
          <cell r="AP46">
            <v>9050.4</v>
          </cell>
          <cell r="AQ46">
            <v>9050.4</v>
          </cell>
          <cell r="AR46">
            <v>9050.4</v>
          </cell>
          <cell r="AS46">
            <v>9050.4</v>
          </cell>
          <cell r="AT46">
            <v>9050.4</v>
          </cell>
          <cell r="AU46">
            <v>9050.4</v>
          </cell>
          <cell r="AV46">
            <v>9050.4</v>
          </cell>
          <cell r="AW46">
            <v>9050.4</v>
          </cell>
          <cell r="AX46">
            <v>9050.4</v>
          </cell>
          <cell r="AY46">
            <v>9050.4</v>
          </cell>
          <cell r="AZ46">
            <v>9050.4</v>
          </cell>
          <cell r="BA46">
            <v>9050.4</v>
          </cell>
          <cell r="BB46">
            <v>9050.4</v>
          </cell>
          <cell r="BC46">
            <v>9050.4</v>
          </cell>
          <cell r="BD46">
            <v>9050.4</v>
          </cell>
          <cell r="BE46">
            <v>9050.4</v>
          </cell>
          <cell r="BF46">
            <v>9050.4</v>
          </cell>
          <cell r="BG46">
            <v>9050.4</v>
          </cell>
          <cell r="BH46">
            <v>9050.4</v>
          </cell>
          <cell r="BI46">
            <v>9050.4</v>
          </cell>
          <cell r="BJ46">
            <v>9050.4</v>
          </cell>
          <cell r="BK46">
            <v>9050.4</v>
          </cell>
        </row>
        <row r="47">
          <cell r="G47">
            <v>0</v>
          </cell>
          <cell r="H47">
            <v>0</v>
          </cell>
          <cell r="I47">
            <v>20272.900000000001</v>
          </cell>
          <cell r="J47">
            <v>20272.900000000001</v>
          </cell>
          <cell r="K47">
            <v>20272.900000000001</v>
          </cell>
          <cell r="L47">
            <v>20272.900000000001</v>
          </cell>
          <cell r="M47">
            <v>20272.900000000001</v>
          </cell>
          <cell r="N47">
            <v>20272.900000000001</v>
          </cell>
          <cell r="O47">
            <v>20272.900000000001</v>
          </cell>
          <cell r="P47">
            <v>20272.900000000001</v>
          </cell>
          <cell r="Q47">
            <v>20272.900000000001</v>
          </cell>
          <cell r="R47">
            <v>20272.900000000001</v>
          </cell>
          <cell r="S47">
            <v>20272.900000000001</v>
          </cell>
          <cell r="T47">
            <v>20272.900000000001</v>
          </cell>
          <cell r="U47">
            <v>20272.900000000001</v>
          </cell>
          <cell r="V47">
            <v>20272.900000000001</v>
          </cell>
          <cell r="W47">
            <v>20272.900000000001</v>
          </cell>
          <cell r="X47">
            <v>20272.900000000001</v>
          </cell>
          <cell r="Y47">
            <v>20272.900000000001</v>
          </cell>
          <cell r="Z47">
            <v>20272.900000000001</v>
          </cell>
          <cell r="AA47">
            <v>20272.900000000001</v>
          </cell>
          <cell r="AB47">
            <v>20272.900000000001</v>
          </cell>
          <cell r="AC47">
            <v>20272.900000000001</v>
          </cell>
          <cell r="AD47">
            <v>20272.900000000001</v>
          </cell>
          <cell r="AE47">
            <v>20272.900000000001</v>
          </cell>
          <cell r="AF47">
            <v>20272.900000000001</v>
          </cell>
          <cell r="AG47">
            <v>20272.900000000001</v>
          </cell>
          <cell r="AH47">
            <v>20272.900000000001</v>
          </cell>
          <cell r="AI47">
            <v>20272.900000000001</v>
          </cell>
          <cell r="AJ47">
            <v>20272.900000000001</v>
          </cell>
          <cell r="AK47">
            <v>20272.900000000001</v>
          </cell>
          <cell r="AL47">
            <v>20272.900000000001</v>
          </cell>
          <cell r="AM47">
            <v>20272.900000000001</v>
          </cell>
          <cell r="AN47">
            <v>20272.900000000001</v>
          </cell>
          <cell r="AO47">
            <v>20272.900000000001</v>
          </cell>
          <cell r="AP47">
            <v>20272.900000000001</v>
          </cell>
          <cell r="AQ47">
            <v>20272.900000000001</v>
          </cell>
          <cell r="AR47">
            <v>20272.900000000001</v>
          </cell>
          <cell r="AS47">
            <v>20272.900000000001</v>
          </cell>
          <cell r="AT47">
            <v>20272.900000000001</v>
          </cell>
          <cell r="AU47">
            <v>20272.900000000001</v>
          </cell>
          <cell r="AV47">
            <v>20272.900000000001</v>
          </cell>
          <cell r="AW47">
            <v>20272.900000000001</v>
          </cell>
          <cell r="AX47">
            <v>20272.900000000001</v>
          </cell>
          <cell r="AY47">
            <v>20272.900000000001</v>
          </cell>
          <cell r="AZ47">
            <v>20272.900000000001</v>
          </cell>
          <cell r="BA47">
            <v>20272.900000000001</v>
          </cell>
          <cell r="BB47">
            <v>20272.900000000001</v>
          </cell>
          <cell r="BC47">
            <v>20272.900000000001</v>
          </cell>
          <cell r="BD47">
            <v>20272.900000000001</v>
          </cell>
          <cell r="BE47">
            <v>20272.900000000001</v>
          </cell>
          <cell r="BF47">
            <v>20272.900000000001</v>
          </cell>
          <cell r="BG47">
            <v>20272.900000000001</v>
          </cell>
          <cell r="BH47">
            <v>20272.900000000001</v>
          </cell>
          <cell r="BI47">
            <v>20272.900000000001</v>
          </cell>
          <cell r="BJ47">
            <v>20272.900000000001</v>
          </cell>
          <cell r="BK47">
            <v>20272.900000000001</v>
          </cell>
        </row>
        <row r="48">
          <cell r="G48">
            <v>0</v>
          </cell>
          <cell r="H48">
            <v>0</v>
          </cell>
          <cell r="I48">
            <v>52709.53</v>
          </cell>
          <cell r="J48">
            <v>52709.53</v>
          </cell>
          <cell r="K48">
            <v>52709.53</v>
          </cell>
          <cell r="L48">
            <v>52709.53</v>
          </cell>
          <cell r="M48">
            <v>52709.53</v>
          </cell>
          <cell r="N48">
            <v>52709.53</v>
          </cell>
          <cell r="O48">
            <v>52709.53</v>
          </cell>
          <cell r="P48">
            <v>52709.53</v>
          </cell>
          <cell r="Q48">
            <v>52709.53</v>
          </cell>
          <cell r="R48">
            <v>52709.53</v>
          </cell>
          <cell r="S48">
            <v>52709.53</v>
          </cell>
          <cell r="T48">
            <v>52709.53</v>
          </cell>
          <cell r="U48">
            <v>52709.53</v>
          </cell>
          <cell r="V48">
            <v>52709.53</v>
          </cell>
          <cell r="W48">
            <v>52709.53</v>
          </cell>
          <cell r="X48">
            <v>52709.53</v>
          </cell>
          <cell r="Y48">
            <v>52709.53</v>
          </cell>
          <cell r="Z48">
            <v>52709.53</v>
          </cell>
          <cell r="AA48">
            <v>52709.53</v>
          </cell>
          <cell r="AB48">
            <v>52709.53</v>
          </cell>
          <cell r="AC48">
            <v>52709.53</v>
          </cell>
          <cell r="AD48">
            <v>52709.53</v>
          </cell>
          <cell r="AE48">
            <v>52709.53</v>
          </cell>
          <cell r="AF48">
            <v>52709.53</v>
          </cell>
          <cell r="AG48">
            <v>52709.53</v>
          </cell>
          <cell r="AH48">
            <v>52709.53</v>
          </cell>
          <cell r="AI48">
            <v>52709.53</v>
          </cell>
          <cell r="AJ48">
            <v>52709.53</v>
          </cell>
          <cell r="AK48">
            <v>52709.53</v>
          </cell>
          <cell r="AL48">
            <v>52709.53</v>
          </cell>
          <cell r="AM48">
            <v>52709.53</v>
          </cell>
          <cell r="AN48">
            <v>52709.53</v>
          </cell>
          <cell r="AO48">
            <v>52709.53</v>
          </cell>
          <cell r="AP48">
            <v>52709.53</v>
          </cell>
          <cell r="AQ48">
            <v>52709.53</v>
          </cell>
          <cell r="AR48">
            <v>52709.53</v>
          </cell>
          <cell r="AS48">
            <v>52709.53</v>
          </cell>
          <cell r="AT48">
            <v>52709.53</v>
          </cell>
          <cell r="AU48">
            <v>52709.53</v>
          </cell>
          <cell r="AV48">
            <v>52709.53</v>
          </cell>
          <cell r="AW48">
            <v>52709.53</v>
          </cell>
          <cell r="AX48">
            <v>52709.53</v>
          </cell>
          <cell r="AY48">
            <v>52709.53</v>
          </cell>
          <cell r="AZ48">
            <v>52709.53</v>
          </cell>
          <cell r="BA48">
            <v>52709.53</v>
          </cell>
          <cell r="BB48">
            <v>52709.53</v>
          </cell>
          <cell r="BC48">
            <v>52709.53</v>
          </cell>
          <cell r="BD48">
            <v>52709.53</v>
          </cell>
          <cell r="BE48">
            <v>52709.53</v>
          </cell>
          <cell r="BF48">
            <v>52709.53</v>
          </cell>
          <cell r="BG48">
            <v>52709.53</v>
          </cell>
          <cell r="BH48">
            <v>52709.53</v>
          </cell>
          <cell r="BI48">
            <v>52709.53</v>
          </cell>
          <cell r="BJ48">
            <v>52709.53</v>
          </cell>
          <cell r="BK48">
            <v>52709.53</v>
          </cell>
        </row>
        <row r="49">
          <cell r="G49">
            <v>0</v>
          </cell>
          <cell r="H49">
            <v>0</v>
          </cell>
          <cell r="I49">
            <v>4392.46</v>
          </cell>
          <cell r="J49">
            <v>4392.46</v>
          </cell>
          <cell r="K49">
            <v>4392.46</v>
          </cell>
          <cell r="L49">
            <v>4392.46</v>
          </cell>
          <cell r="M49">
            <v>4392.46</v>
          </cell>
          <cell r="N49">
            <v>4392.46</v>
          </cell>
          <cell r="O49">
            <v>4392.46</v>
          </cell>
          <cell r="P49">
            <v>4392.46</v>
          </cell>
          <cell r="Q49">
            <v>4392.46</v>
          </cell>
          <cell r="R49">
            <v>4392.46</v>
          </cell>
          <cell r="S49">
            <v>4392.46</v>
          </cell>
          <cell r="T49">
            <v>4392.46</v>
          </cell>
          <cell r="U49">
            <v>4392.46</v>
          </cell>
          <cell r="V49">
            <v>4392.46</v>
          </cell>
          <cell r="W49">
            <v>4392.46</v>
          </cell>
          <cell r="X49">
            <v>4392.46</v>
          </cell>
          <cell r="Y49">
            <v>4392.46</v>
          </cell>
          <cell r="Z49">
            <v>4392.46</v>
          </cell>
          <cell r="AA49">
            <v>4392.46</v>
          </cell>
          <cell r="AB49">
            <v>4392.46</v>
          </cell>
          <cell r="AC49">
            <v>4392.46</v>
          </cell>
          <cell r="AD49">
            <v>4392.46</v>
          </cell>
          <cell r="AE49">
            <v>4392.46</v>
          </cell>
          <cell r="AF49">
            <v>4392.46</v>
          </cell>
          <cell r="AG49">
            <v>4392.46</v>
          </cell>
          <cell r="AH49">
            <v>4392.46</v>
          </cell>
          <cell r="AI49">
            <v>4392.46</v>
          </cell>
          <cell r="AJ49">
            <v>4392.46</v>
          </cell>
          <cell r="AK49">
            <v>4392.46</v>
          </cell>
          <cell r="AL49">
            <v>4392.46</v>
          </cell>
          <cell r="AM49">
            <v>4392.46</v>
          </cell>
          <cell r="AN49">
            <v>4392.46</v>
          </cell>
          <cell r="AO49">
            <v>4392.46</v>
          </cell>
          <cell r="AP49">
            <v>4392.46</v>
          </cell>
          <cell r="AQ49">
            <v>4392.46</v>
          </cell>
          <cell r="AR49">
            <v>4392.46</v>
          </cell>
          <cell r="AS49">
            <v>4392.46</v>
          </cell>
          <cell r="AT49">
            <v>4392.46</v>
          </cell>
          <cell r="AU49">
            <v>4392.46</v>
          </cell>
          <cell r="AV49">
            <v>4392.46</v>
          </cell>
          <cell r="AW49">
            <v>4392.46</v>
          </cell>
          <cell r="AX49">
            <v>4392.46</v>
          </cell>
          <cell r="AY49">
            <v>4392.46</v>
          </cell>
          <cell r="AZ49">
            <v>4392.46</v>
          </cell>
          <cell r="BA49">
            <v>4392.46</v>
          </cell>
          <cell r="BB49">
            <v>4392.46</v>
          </cell>
          <cell r="BC49">
            <v>4392.46</v>
          </cell>
          <cell r="BD49">
            <v>4392.46</v>
          </cell>
          <cell r="BE49">
            <v>4392.46</v>
          </cell>
          <cell r="BF49">
            <v>4392.46</v>
          </cell>
          <cell r="BG49">
            <v>4392.46</v>
          </cell>
          <cell r="BH49">
            <v>4392.46</v>
          </cell>
          <cell r="BI49">
            <v>4392.46</v>
          </cell>
          <cell r="BJ49">
            <v>4392.46</v>
          </cell>
          <cell r="BK49">
            <v>4392.46</v>
          </cell>
        </row>
        <row r="50">
          <cell r="G50">
            <v>0</v>
          </cell>
          <cell r="H50">
            <v>0</v>
          </cell>
          <cell r="I50">
            <v>11777.87</v>
          </cell>
          <cell r="J50">
            <v>11777.87</v>
          </cell>
          <cell r="K50">
            <v>11777.87</v>
          </cell>
          <cell r="L50">
            <v>11777.87</v>
          </cell>
          <cell r="M50">
            <v>11777.87</v>
          </cell>
          <cell r="N50">
            <v>11777.87</v>
          </cell>
          <cell r="O50">
            <v>11777.87</v>
          </cell>
          <cell r="P50">
            <v>11777.87</v>
          </cell>
          <cell r="Q50">
            <v>11777.87</v>
          </cell>
          <cell r="R50">
            <v>11777.87</v>
          </cell>
          <cell r="S50">
            <v>11777.87</v>
          </cell>
          <cell r="T50">
            <v>11777.87</v>
          </cell>
          <cell r="U50">
            <v>11777.87</v>
          </cell>
          <cell r="V50">
            <v>9623.58</v>
          </cell>
          <cell r="W50">
            <v>9623.58</v>
          </cell>
          <cell r="X50">
            <v>9623.58</v>
          </cell>
          <cell r="Y50">
            <v>9623.58</v>
          </cell>
          <cell r="Z50">
            <v>9623.58</v>
          </cell>
          <cell r="AA50">
            <v>9623.58</v>
          </cell>
          <cell r="AB50">
            <v>10504.17</v>
          </cell>
          <cell r="AC50">
            <v>10504.17</v>
          </cell>
          <cell r="AD50">
            <v>9623.58</v>
          </cell>
          <cell r="AE50">
            <v>10504.17</v>
          </cell>
          <cell r="AF50">
            <v>10504.17</v>
          </cell>
          <cell r="AG50">
            <v>8784.92</v>
          </cell>
          <cell r="AH50">
            <v>8784.92</v>
          </cell>
          <cell r="AI50">
            <v>11015.22</v>
          </cell>
          <cell r="AJ50">
            <v>11015.22</v>
          </cell>
          <cell r="AK50">
            <v>11015.22</v>
          </cell>
          <cell r="AL50">
            <v>11015.22</v>
          </cell>
          <cell r="AM50">
            <v>11777.87</v>
          </cell>
          <cell r="AN50">
            <v>11777.87</v>
          </cell>
          <cell r="AO50">
            <v>9623.58</v>
          </cell>
          <cell r="AP50">
            <v>9623.58</v>
          </cell>
          <cell r="AQ50">
            <v>11015.22</v>
          </cell>
          <cell r="AR50">
            <v>11015.22</v>
          </cell>
          <cell r="AS50">
            <v>14579.51</v>
          </cell>
          <cell r="AT50">
            <v>14579.51</v>
          </cell>
          <cell r="AU50">
            <v>14579.51</v>
          </cell>
          <cell r="AV50">
            <v>14579.51</v>
          </cell>
          <cell r="AW50">
            <v>14579.51</v>
          </cell>
          <cell r="AX50">
            <v>14579.51</v>
          </cell>
          <cell r="AY50">
            <v>12794.75</v>
          </cell>
          <cell r="AZ50">
            <v>12794.75</v>
          </cell>
          <cell r="BA50">
            <v>8784.92</v>
          </cell>
          <cell r="BB50">
            <v>12794.75</v>
          </cell>
          <cell r="BC50">
            <v>12794.75</v>
          </cell>
          <cell r="BD50">
            <v>11777.87</v>
          </cell>
          <cell r="BE50">
            <v>11777.87</v>
          </cell>
          <cell r="BF50">
            <v>11777.87</v>
          </cell>
          <cell r="BG50">
            <v>11777.87</v>
          </cell>
          <cell r="BH50">
            <v>12794.75</v>
          </cell>
          <cell r="BI50">
            <v>9623.58</v>
          </cell>
          <cell r="BJ50">
            <v>9623.58</v>
          </cell>
          <cell r="BK50">
            <v>9623.58</v>
          </cell>
        </row>
        <row r="51">
          <cell r="G51">
            <v>0</v>
          </cell>
          <cell r="H51">
            <v>0</v>
          </cell>
          <cell r="I51">
            <v>2.5</v>
          </cell>
          <cell r="J51">
            <v>5.5</v>
          </cell>
          <cell r="K51">
            <v>5.5</v>
          </cell>
          <cell r="L51">
            <v>12</v>
          </cell>
          <cell r="M51">
            <v>14</v>
          </cell>
          <cell r="N51">
            <v>6.47</v>
          </cell>
          <cell r="O51">
            <v>9.19</v>
          </cell>
          <cell r="P51">
            <v>2.5</v>
          </cell>
          <cell r="Q51">
            <v>4.5</v>
          </cell>
          <cell r="R51">
            <v>5</v>
          </cell>
          <cell r="S51">
            <v>7.5</v>
          </cell>
          <cell r="T51">
            <v>7.5</v>
          </cell>
          <cell r="U51">
            <v>9.5</v>
          </cell>
          <cell r="V51">
            <v>5.92</v>
          </cell>
          <cell r="W51">
            <v>2.09</v>
          </cell>
          <cell r="X51">
            <v>2.82</v>
          </cell>
          <cell r="Y51">
            <v>2.64</v>
          </cell>
          <cell r="Z51">
            <v>4.3499999999999996</v>
          </cell>
          <cell r="AA51">
            <v>2.4700000000000002</v>
          </cell>
          <cell r="AB51">
            <v>1.08</v>
          </cell>
          <cell r="AC51">
            <v>2.85</v>
          </cell>
          <cell r="AD51">
            <v>3.9</v>
          </cell>
          <cell r="AE51">
            <v>2.85</v>
          </cell>
          <cell r="AF51">
            <v>3.27</v>
          </cell>
          <cell r="AG51">
            <v>9.74</v>
          </cell>
          <cell r="AH51">
            <v>3.03</v>
          </cell>
          <cell r="AI51">
            <v>6.18</v>
          </cell>
          <cell r="AJ51">
            <v>4.1399999999999997</v>
          </cell>
          <cell r="AK51">
            <v>5.67</v>
          </cell>
          <cell r="AL51">
            <v>5.67</v>
          </cell>
          <cell r="AM51">
            <v>1.74</v>
          </cell>
          <cell r="AN51">
            <v>2.71</v>
          </cell>
          <cell r="AO51">
            <v>3.5</v>
          </cell>
          <cell r="AP51">
            <v>5.36</v>
          </cell>
          <cell r="AQ51">
            <v>6.18</v>
          </cell>
          <cell r="AR51">
            <v>10.44</v>
          </cell>
          <cell r="AS51">
            <v>4.18</v>
          </cell>
          <cell r="AT51">
            <v>4.3499999999999996</v>
          </cell>
          <cell r="AU51">
            <v>5.22</v>
          </cell>
          <cell r="AV51">
            <v>6.96</v>
          </cell>
          <cell r="AW51">
            <v>9.57</v>
          </cell>
          <cell r="AX51">
            <v>4.5199999999999996</v>
          </cell>
          <cell r="AY51">
            <v>0.5</v>
          </cell>
          <cell r="AZ51">
            <v>0.5</v>
          </cell>
          <cell r="BA51">
            <v>11.73</v>
          </cell>
          <cell r="BB51">
            <v>4.45</v>
          </cell>
          <cell r="BC51">
            <v>7.73</v>
          </cell>
          <cell r="BD51">
            <v>2.58</v>
          </cell>
          <cell r="BE51">
            <v>3.2</v>
          </cell>
          <cell r="BF51">
            <v>4</v>
          </cell>
          <cell r="BG51">
            <v>4</v>
          </cell>
          <cell r="BH51">
            <v>0.5</v>
          </cell>
          <cell r="BI51">
            <v>3.5</v>
          </cell>
          <cell r="BJ51">
            <v>3.5</v>
          </cell>
          <cell r="BK51">
            <v>2.85</v>
          </cell>
        </row>
        <row r="52">
          <cell r="G52">
            <v>0</v>
          </cell>
          <cell r="H52">
            <v>0</v>
          </cell>
          <cell r="I52">
            <v>6281.35</v>
          </cell>
          <cell r="J52">
            <v>13818.97</v>
          </cell>
          <cell r="K52">
            <v>13818.97</v>
          </cell>
          <cell r="L52">
            <v>30150.48</v>
          </cell>
          <cell r="M52">
            <v>35175.56</v>
          </cell>
          <cell r="N52">
            <v>16256.13</v>
          </cell>
          <cell r="O52">
            <v>23090.240000000002</v>
          </cell>
          <cell r="P52">
            <v>6281.35</v>
          </cell>
          <cell r="Q52">
            <v>11306.43</v>
          </cell>
          <cell r="R52">
            <v>12562.7</v>
          </cell>
          <cell r="S52">
            <v>18844.05</v>
          </cell>
          <cell r="T52">
            <v>18844.05</v>
          </cell>
          <cell r="U52">
            <v>23869.13</v>
          </cell>
          <cell r="V52">
            <v>14874.24</v>
          </cell>
          <cell r="W52">
            <v>5251.21</v>
          </cell>
          <cell r="X52">
            <v>7085.36</v>
          </cell>
          <cell r="Y52">
            <v>6633.11</v>
          </cell>
          <cell r="Z52">
            <v>10929.55</v>
          </cell>
          <cell r="AA52">
            <v>6205.97</v>
          </cell>
          <cell r="AB52">
            <v>2713.54</v>
          </cell>
          <cell r="AC52">
            <v>7160.74</v>
          </cell>
          <cell r="AD52">
            <v>9798.91</v>
          </cell>
          <cell r="AE52">
            <v>7160.74</v>
          </cell>
          <cell r="AF52">
            <v>8216.01</v>
          </cell>
          <cell r="AG52">
            <v>24472.14</v>
          </cell>
          <cell r="AH52">
            <v>7613</v>
          </cell>
          <cell r="AI52">
            <v>15527.5</v>
          </cell>
          <cell r="AJ52">
            <v>10401.92</v>
          </cell>
          <cell r="AK52">
            <v>14246.1</v>
          </cell>
          <cell r="AL52">
            <v>14246.1</v>
          </cell>
          <cell r="AM52">
            <v>4371.82</v>
          </cell>
          <cell r="AN52">
            <v>6808.98</v>
          </cell>
          <cell r="AO52">
            <v>8793.89</v>
          </cell>
          <cell r="AP52">
            <v>13467.21</v>
          </cell>
          <cell r="AQ52">
            <v>15527.5</v>
          </cell>
          <cell r="AR52">
            <v>26230.92</v>
          </cell>
          <cell r="AS52">
            <v>10502.42</v>
          </cell>
          <cell r="AT52">
            <v>10929.55</v>
          </cell>
          <cell r="AU52">
            <v>13115.46</v>
          </cell>
          <cell r="AV52">
            <v>17487.28</v>
          </cell>
          <cell r="AW52">
            <v>24045.01</v>
          </cell>
          <cell r="AX52">
            <v>11356.68</v>
          </cell>
          <cell r="AY52">
            <v>1256.27</v>
          </cell>
          <cell r="AZ52">
            <v>1256.27</v>
          </cell>
          <cell r="BA52">
            <v>29472.09</v>
          </cell>
          <cell r="BB52">
            <v>11180.8</v>
          </cell>
          <cell r="BC52">
            <v>19421.93</v>
          </cell>
          <cell r="BD52">
            <v>6482.35</v>
          </cell>
          <cell r="BE52">
            <v>8040.13</v>
          </cell>
          <cell r="BF52">
            <v>10050.16</v>
          </cell>
          <cell r="BG52">
            <v>10050.16</v>
          </cell>
          <cell r="BH52">
            <v>1256.27</v>
          </cell>
          <cell r="BI52">
            <v>8793.89</v>
          </cell>
          <cell r="BJ52">
            <v>8793.89</v>
          </cell>
          <cell r="BK52">
            <v>7160.74</v>
          </cell>
        </row>
        <row r="53">
          <cell r="G53">
            <v>0</v>
          </cell>
          <cell r="H53">
            <v>0</v>
          </cell>
          <cell r="I53">
            <v>0.01</v>
          </cell>
          <cell r="J53">
            <v>0.03</v>
          </cell>
          <cell r="K53">
            <v>0.03</v>
          </cell>
          <cell r="L53">
            <v>0.05</v>
          </cell>
          <cell r="M53">
            <v>0.05</v>
          </cell>
          <cell r="N53">
            <v>0.16</v>
          </cell>
          <cell r="O53">
            <v>0.16</v>
          </cell>
          <cell r="P53">
            <v>0.01</v>
          </cell>
          <cell r="Q53">
            <v>0.02</v>
          </cell>
          <cell r="R53">
            <v>0.02</v>
          </cell>
          <cell r="S53">
            <v>0.03</v>
          </cell>
          <cell r="T53">
            <v>0.03</v>
          </cell>
          <cell r="U53">
            <v>0.04</v>
          </cell>
          <cell r="V53">
            <v>7.0000000000000007E-2</v>
          </cell>
          <cell r="W53">
            <v>0.05</v>
          </cell>
          <cell r="X53">
            <v>0.05</v>
          </cell>
          <cell r="Y53">
            <v>0.05</v>
          </cell>
          <cell r="Z53">
            <v>0.08</v>
          </cell>
          <cell r="AA53">
            <v>0.04</v>
          </cell>
          <cell r="AB53">
            <v>0.02</v>
          </cell>
          <cell r="AC53">
            <v>0.05</v>
          </cell>
          <cell r="AD53">
            <v>7.0000000000000007E-2</v>
          </cell>
          <cell r="AE53">
            <v>0.05</v>
          </cell>
          <cell r="AF53">
            <v>0.06</v>
          </cell>
          <cell r="AG53">
            <v>0.17</v>
          </cell>
          <cell r="AH53">
            <v>0.05</v>
          </cell>
          <cell r="AI53">
            <v>0.18</v>
          </cell>
          <cell r="AJ53">
            <v>0.12</v>
          </cell>
          <cell r="AK53">
            <v>0.18</v>
          </cell>
          <cell r="AL53">
            <v>0.18</v>
          </cell>
          <cell r="AM53">
            <v>7.0000000000000007E-2</v>
          </cell>
          <cell r="AN53">
            <v>7.0000000000000007E-2</v>
          </cell>
          <cell r="AO53">
            <v>0.1</v>
          </cell>
          <cell r="AP53">
            <v>0.16</v>
          </cell>
          <cell r="AQ53">
            <v>0.18</v>
          </cell>
          <cell r="AR53">
            <v>0.16</v>
          </cell>
          <cell r="AS53">
            <v>7.0000000000000007E-2</v>
          </cell>
          <cell r="AT53">
            <v>0.08</v>
          </cell>
          <cell r="AU53">
            <v>0.09</v>
          </cell>
          <cell r="AV53">
            <v>0.12</v>
          </cell>
          <cell r="AW53">
            <v>0.17</v>
          </cell>
          <cell r="AX53">
            <v>0.08</v>
          </cell>
          <cell r="AY53">
            <v>0</v>
          </cell>
          <cell r="AZ53">
            <v>0</v>
          </cell>
          <cell r="BA53">
            <v>0.21</v>
          </cell>
          <cell r="BB53">
            <v>0.08</v>
          </cell>
          <cell r="BC53">
            <v>0.13</v>
          </cell>
          <cell r="BD53">
            <v>0.05</v>
          </cell>
          <cell r="BE53">
            <v>0.06</v>
          </cell>
          <cell r="BF53">
            <v>0.06</v>
          </cell>
          <cell r="BG53">
            <v>0.06</v>
          </cell>
          <cell r="BH53">
            <v>0</v>
          </cell>
          <cell r="BI53">
            <v>0.1</v>
          </cell>
          <cell r="BJ53">
            <v>0.1</v>
          </cell>
          <cell r="BK53">
            <v>0.05</v>
          </cell>
        </row>
        <row r="54">
          <cell r="G54">
            <v>0</v>
          </cell>
          <cell r="H54">
            <v>0</v>
          </cell>
          <cell r="I54">
            <v>212.98</v>
          </cell>
          <cell r="J54">
            <v>638.92999999999995</v>
          </cell>
          <cell r="K54">
            <v>638.92999999999995</v>
          </cell>
          <cell r="L54">
            <v>1064.8800000000001</v>
          </cell>
          <cell r="M54">
            <v>1064.8800000000001</v>
          </cell>
          <cell r="N54">
            <v>3407.62</v>
          </cell>
          <cell r="O54">
            <v>3407.62</v>
          </cell>
          <cell r="P54">
            <v>212.98</v>
          </cell>
          <cell r="Q54">
            <v>425.95</v>
          </cell>
          <cell r="R54">
            <v>425.95</v>
          </cell>
          <cell r="S54">
            <v>638.92999999999995</v>
          </cell>
          <cell r="T54">
            <v>638.92999999999995</v>
          </cell>
          <cell r="U54">
            <v>851.9</v>
          </cell>
          <cell r="V54">
            <v>1490.83</v>
          </cell>
          <cell r="W54">
            <v>1064.8800000000001</v>
          </cell>
          <cell r="X54">
            <v>1064.8800000000001</v>
          </cell>
          <cell r="Y54">
            <v>1064.8800000000001</v>
          </cell>
          <cell r="Z54">
            <v>1703.81</v>
          </cell>
          <cell r="AA54">
            <v>851.9</v>
          </cell>
          <cell r="AB54">
            <v>425.95</v>
          </cell>
          <cell r="AC54">
            <v>1064.8800000000001</v>
          </cell>
          <cell r="AD54">
            <v>1490.83</v>
          </cell>
          <cell r="AE54">
            <v>1064.8800000000001</v>
          </cell>
          <cell r="AF54">
            <v>1277.8599999999999</v>
          </cell>
          <cell r="AG54">
            <v>3620.59</v>
          </cell>
          <cell r="AH54">
            <v>1064.8800000000001</v>
          </cell>
          <cell r="AI54">
            <v>3833.57</v>
          </cell>
          <cell r="AJ54">
            <v>2555.71</v>
          </cell>
          <cell r="AK54">
            <v>3833.57</v>
          </cell>
          <cell r="AL54">
            <v>3833.57</v>
          </cell>
          <cell r="AM54">
            <v>1490.83</v>
          </cell>
          <cell r="AN54">
            <v>1490.83</v>
          </cell>
          <cell r="AO54">
            <v>2129.7600000000002</v>
          </cell>
          <cell r="AP54">
            <v>3407.62</v>
          </cell>
          <cell r="AQ54">
            <v>3833.57</v>
          </cell>
          <cell r="AR54">
            <v>3407.62</v>
          </cell>
          <cell r="AS54">
            <v>1490.83</v>
          </cell>
          <cell r="AT54">
            <v>1703.81</v>
          </cell>
          <cell r="AU54">
            <v>1916.78</v>
          </cell>
          <cell r="AV54">
            <v>2555.71</v>
          </cell>
          <cell r="AW54">
            <v>3620.59</v>
          </cell>
          <cell r="AX54">
            <v>1703.81</v>
          </cell>
          <cell r="AY54">
            <v>0</v>
          </cell>
          <cell r="AZ54">
            <v>0</v>
          </cell>
          <cell r="BA54">
            <v>4472.5</v>
          </cell>
          <cell r="BB54">
            <v>1703.81</v>
          </cell>
          <cell r="BC54">
            <v>2768.69</v>
          </cell>
          <cell r="BD54">
            <v>1064.8800000000001</v>
          </cell>
          <cell r="BE54">
            <v>1277.8599999999999</v>
          </cell>
          <cell r="BF54">
            <v>1277.8599999999999</v>
          </cell>
          <cell r="BG54">
            <v>1277.8599999999999</v>
          </cell>
          <cell r="BH54">
            <v>0</v>
          </cell>
          <cell r="BI54">
            <v>2129.7600000000002</v>
          </cell>
          <cell r="BJ54">
            <v>2129.7600000000002</v>
          </cell>
          <cell r="BK54">
            <v>1064.8800000000001</v>
          </cell>
        </row>
        <row r="55">
          <cell r="G55">
            <v>0.01</v>
          </cell>
          <cell r="H55">
            <v>0.01</v>
          </cell>
          <cell r="I55">
            <v>0.01</v>
          </cell>
          <cell r="J55">
            <v>0.01</v>
          </cell>
          <cell r="K55">
            <v>0.01</v>
          </cell>
          <cell r="L55">
            <v>0.04</v>
          </cell>
          <cell r="M55">
            <v>0.04</v>
          </cell>
          <cell r="N55">
            <v>0.04</v>
          </cell>
          <cell r="O55">
            <v>0.04</v>
          </cell>
          <cell r="P55">
            <v>0.01</v>
          </cell>
          <cell r="Q55">
            <v>0.01</v>
          </cell>
          <cell r="R55">
            <v>0.01</v>
          </cell>
          <cell r="S55">
            <v>0.01</v>
          </cell>
          <cell r="T55">
            <v>0.01</v>
          </cell>
          <cell r="U55">
            <v>0.02</v>
          </cell>
          <cell r="V55">
            <v>0.03</v>
          </cell>
          <cell r="W55">
            <v>0.02</v>
          </cell>
          <cell r="X55">
            <v>0.02</v>
          </cell>
          <cell r="Y55">
            <v>0.02</v>
          </cell>
          <cell r="Z55">
            <v>0.03</v>
          </cell>
          <cell r="AA55">
            <v>0.02</v>
          </cell>
          <cell r="AB55">
            <v>0.01</v>
          </cell>
          <cell r="AC55">
            <v>0.02</v>
          </cell>
          <cell r="AD55">
            <v>0.03</v>
          </cell>
          <cell r="AE55">
            <v>0.02</v>
          </cell>
          <cell r="AF55">
            <v>0.02</v>
          </cell>
          <cell r="AG55">
            <v>0.03</v>
          </cell>
          <cell r="AH55">
            <v>0.02</v>
          </cell>
          <cell r="AI55">
            <v>0.04</v>
          </cell>
          <cell r="AJ55">
            <v>0.03</v>
          </cell>
          <cell r="AK55">
            <v>0.04</v>
          </cell>
          <cell r="AL55">
            <v>0.04</v>
          </cell>
          <cell r="AM55">
            <v>0.03</v>
          </cell>
          <cell r="AN55">
            <v>0.03</v>
          </cell>
          <cell r="AO55">
            <v>0.03</v>
          </cell>
          <cell r="AP55">
            <v>0.04</v>
          </cell>
          <cell r="AQ55">
            <v>0.04</v>
          </cell>
          <cell r="AR55">
            <v>0.04</v>
          </cell>
          <cell r="AS55">
            <v>0.03</v>
          </cell>
          <cell r="AT55">
            <v>0.03</v>
          </cell>
          <cell r="AU55">
            <v>0.03</v>
          </cell>
          <cell r="AV55">
            <v>0.03</v>
          </cell>
          <cell r="AW55">
            <v>0.04</v>
          </cell>
          <cell r="AX55">
            <v>0.03</v>
          </cell>
          <cell r="AY55">
            <v>0</v>
          </cell>
          <cell r="AZ55">
            <v>0</v>
          </cell>
          <cell r="BA55">
            <v>0.06</v>
          </cell>
          <cell r="BB55">
            <v>0.03</v>
          </cell>
          <cell r="BC55">
            <v>0.04</v>
          </cell>
          <cell r="BD55">
            <v>0.02</v>
          </cell>
          <cell r="BE55">
            <v>0.02</v>
          </cell>
          <cell r="BF55">
            <v>0.03</v>
          </cell>
          <cell r="BG55">
            <v>0.03</v>
          </cell>
          <cell r="BH55">
            <v>0</v>
          </cell>
          <cell r="BI55">
            <v>0.05</v>
          </cell>
          <cell r="BJ55">
            <v>0.05</v>
          </cell>
          <cell r="BK55">
            <v>0.02</v>
          </cell>
        </row>
        <row r="56">
          <cell r="G56">
            <v>0</v>
          </cell>
          <cell r="H56">
            <v>0</v>
          </cell>
          <cell r="I56">
            <v>190.43</v>
          </cell>
          <cell r="J56">
            <v>190.43</v>
          </cell>
          <cell r="K56">
            <v>190.43</v>
          </cell>
          <cell r="L56">
            <v>761.7</v>
          </cell>
          <cell r="M56">
            <v>761.7</v>
          </cell>
          <cell r="N56">
            <v>761.7</v>
          </cell>
          <cell r="O56">
            <v>761.7</v>
          </cell>
          <cell r="P56">
            <v>190.43</v>
          </cell>
          <cell r="Q56">
            <v>190.43</v>
          </cell>
          <cell r="R56">
            <v>190.43</v>
          </cell>
          <cell r="S56">
            <v>190.43</v>
          </cell>
          <cell r="T56">
            <v>190.43</v>
          </cell>
          <cell r="U56">
            <v>380.85</v>
          </cell>
          <cell r="V56">
            <v>571.28</v>
          </cell>
          <cell r="W56">
            <v>380.85</v>
          </cell>
          <cell r="X56">
            <v>380.85</v>
          </cell>
          <cell r="Y56">
            <v>380.85</v>
          </cell>
          <cell r="Z56">
            <v>571.28</v>
          </cell>
          <cell r="AA56">
            <v>380.85</v>
          </cell>
          <cell r="AB56">
            <v>190.43</v>
          </cell>
          <cell r="AC56">
            <v>380.85</v>
          </cell>
          <cell r="AD56">
            <v>571.28</v>
          </cell>
          <cell r="AE56">
            <v>380.85</v>
          </cell>
          <cell r="AF56">
            <v>380.85</v>
          </cell>
          <cell r="AG56">
            <v>571.28</v>
          </cell>
          <cell r="AH56">
            <v>380.85</v>
          </cell>
          <cell r="AI56">
            <v>761.7</v>
          </cell>
          <cell r="AJ56">
            <v>571.28</v>
          </cell>
          <cell r="AK56">
            <v>761.7</v>
          </cell>
          <cell r="AL56">
            <v>761.7</v>
          </cell>
          <cell r="AM56">
            <v>571.28</v>
          </cell>
          <cell r="AN56">
            <v>571.28</v>
          </cell>
          <cell r="AO56">
            <v>571.28</v>
          </cell>
          <cell r="AP56">
            <v>761.7</v>
          </cell>
          <cell r="AQ56">
            <v>761.7</v>
          </cell>
          <cell r="AR56">
            <v>761.7</v>
          </cell>
          <cell r="AS56">
            <v>571.28</v>
          </cell>
          <cell r="AT56">
            <v>571.28</v>
          </cell>
          <cell r="AU56">
            <v>571.28</v>
          </cell>
          <cell r="AV56">
            <v>571.28</v>
          </cell>
          <cell r="AW56">
            <v>761.7</v>
          </cell>
          <cell r="AX56">
            <v>571.28</v>
          </cell>
          <cell r="AY56">
            <v>0</v>
          </cell>
          <cell r="AZ56">
            <v>0</v>
          </cell>
          <cell r="BA56">
            <v>1142.55</v>
          </cell>
          <cell r="BB56">
            <v>571.28</v>
          </cell>
          <cell r="BC56">
            <v>761.7</v>
          </cell>
          <cell r="BD56">
            <v>380.85</v>
          </cell>
          <cell r="BE56">
            <v>380.85</v>
          </cell>
          <cell r="BF56">
            <v>571.28</v>
          </cell>
          <cell r="BG56">
            <v>571.28</v>
          </cell>
          <cell r="BH56">
            <v>0</v>
          </cell>
          <cell r="BI56">
            <v>952.13</v>
          </cell>
          <cell r="BJ56">
            <v>952.13</v>
          </cell>
          <cell r="BK56">
            <v>380.85</v>
          </cell>
        </row>
        <row r="57">
          <cell r="G57">
            <v>0.01</v>
          </cell>
          <cell r="H57">
            <v>0.01</v>
          </cell>
          <cell r="I57">
            <v>0.01</v>
          </cell>
          <cell r="J57">
            <v>0.02</v>
          </cell>
          <cell r="K57">
            <v>0.02</v>
          </cell>
          <cell r="L57">
            <v>0.08</v>
          </cell>
          <cell r="M57">
            <v>0.08</v>
          </cell>
          <cell r="N57">
            <v>0.03</v>
          </cell>
          <cell r="O57">
            <v>0.03</v>
          </cell>
          <cell r="P57">
            <v>0.01</v>
          </cell>
          <cell r="Q57">
            <v>0.01</v>
          </cell>
          <cell r="R57">
            <v>0.01</v>
          </cell>
          <cell r="S57">
            <v>0.03</v>
          </cell>
          <cell r="T57">
            <v>0.03</v>
          </cell>
          <cell r="U57">
            <v>0.03</v>
          </cell>
          <cell r="V57">
            <v>0.02</v>
          </cell>
          <cell r="W57">
            <v>0.01</v>
          </cell>
          <cell r="X57">
            <v>0.01</v>
          </cell>
          <cell r="Y57">
            <v>0.01</v>
          </cell>
          <cell r="Z57">
            <v>0.02</v>
          </cell>
          <cell r="AA57">
            <v>0.01</v>
          </cell>
          <cell r="AB57">
            <v>0.01</v>
          </cell>
          <cell r="AC57">
            <v>0.01</v>
          </cell>
          <cell r="AD57">
            <v>0.02</v>
          </cell>
          <cell r="AE57">
            <v>0.01</v>
          </cell>
          <cell r="AF57">
            <v>0.01</v>
          </cell>
          <cell r="AG57">
            <v>0.04</v>
          </cell>
          <cell r="AH57">
            <v>0.01</v>
          </cell>
          <cell r="AI57">
            <v>0.03</v>
          </cell>
          <cell r="AJ57">
            <v>0.02</v>
          </cell>
          <cell r="AK57">
            <v>0.03</v>
          </cell>
          <cell r="AL57">
            <v>0.03</v>
          </cell>
          <cell r="AM57">
            <v>0.02</v>
          </cell>
          <cell r="AN57">
            <v>0.02</v>
          </cell>
          <cell r="AO57">
            <v>0.02</v>
          </cell>
          <cell r="AP57">
            <v>0.03</v>
          </cell>
          <cell r="AQ57">
            <v>0.03</v>
          </cell>
          <cell r="AR57">
            <v>0.03</v>
          </cell>
          <cell r="AS57">
            <v>0.02</v>
          </cell>
          <cell r="AT57">
            <v>0.02</v>
          </cell>
          <cell r="AU57">
            <v>0.02</v>
          </cell>
          <cell r="AV57">
            <v>0.02</v>
          </cell>
          <cell r="AW57">
            <v>0.03</v>
          </cell>
          <cell r="AX57">
            <v>0.02</v>
          </cell>
          <cell r="AY57">
            <v>0.04</v>
          </cell>
          <cell r="AZ57">
            <v>0.04</v>
          </cell>
          <cell r="BA57">
            <v>0.03</v>
          </cell>
          <cell r="BB57">
            <v>0.02</v>
          </cell>
          <cell r="BC57">
            <v>0.03</v>
          </cell>
          <cell r="BD57">
            <v>0.01</v>
          </cell>
          <cell r="BE57">
            <v>0.01</v>
          </cell>
          <cell r="BF57">
            <v>0.01</v>
          </cell>
          <cell r="BG57">
            <v>0.01</v>
          </cell>
          <cell r="BH57">
            <v>0</v>
          </cell>
          <cell r="BI57">
            <v>0.04</v>
          </cell>
          <cell r="BJ57">
            <v>0.04</v>
          </cell>
          <cell r="BK57">
            <v>0.01</v>
          </cell>
        </row>
        <row r="58">
          <cell r="G58">
            <v>0</v>
          </cell>
          <cell r="H58">
            <v>0</v>
          </cell>
          <cell r="I58">
            <v>163.27000000000001</v>
          </cell>
          <cell r="J58">
            <v>326.55</v>
          </cell>
          <cell r="K58">
            <v>326.55</v>
          </cell>
          <cell r="L58">
            <v>1306.19</v>
          </cell>
          <cell r="M58">
            <v>1306.19</v>
          </cell>
          <cell r="N58">
            <v>489.82</v>
          </cell>
          <cell r="O58">
            <v>489.82</v>
          </cell>
          <cell r="P58">
            <v>163.27000000000001</v>
          </cell>
          <cell r="Q58">
            <v>163.27000000000001</v>
          </cell>
          <cell r="R58">
            <v>163.27000000000001</v>
          </cell>
          <cell r="S58">
            <v>489.82</v>
          </cell>
          <cell r="T58">
            <v>489.82</v>
          </cell>
          <cell r="U58">
            <v>489.82</v>
          </cell>
          <cell r="V58">
            <v>326.55</v>
          </cell>
          <cell r="W58">
            <v>163.27000000000001</v>
          </cell>
          <cell r="X58">
            <v>163.27000000000001</v>
          </cell>
          <cell r="Y58">
            <v>163.27000000000001</v>
          </cell>
          <cell r="Z58">
            <v>326.55</v>
          </cell>
          <cell r="AA58">
            <v>163.27000000000001</v>
          </cell>
          <cell r="AB58">
            <v>163.27000000000001</v>
          </cell>
          <cell r="AC58">
            <v>163.27000000000001</v>
          </cell>
          <cell r="AD58">
            <v>326.55</v>
          </cell>
          <cell r="AE58">
            <v>163.27000000000001</v>
          </cell>
          <cell r="AF58">
            <v>163.27000000000001</v>
          </cell>
          <cell r="AG58">
            <v>653.1</v>
          </cell>
          <cell r="AH58">
            <v>163.27000000000001</v>
          </cell>
          <cell r="AI58">
            <v>489.82</v>
          </cell>
          <cell r="AJ58">
            <v>326.55</v>
          </cell>
          <cell r="AK58">
            <v>489.82</v>
          </cell>
          <cell r="AL58">
            <v>489.82</v>
          </cell>
          <cell r="AM58">
            <v>326.55</v>
          </cell>
          <cell r="AN58">
            <v>326.55</v>
          </cell>
          <cell r="AO58">
            <v>326.55</v>
          </cell>
          <cell r="AP58">
            <v>489.82</v>
          </cell>
          <cell r="AQ58">
            <v>489.82</v>
          </cell>
          <cell r="AR58">
            <v>489.82</v>
          </cell>
          <cell r="AS58">
            <v>326.55</v>
          </cell>
          <cell r="AT58">
            <v>326.55</v>
          </cell>
          <cell r="AU58">
            <v>326.55</v>
          </cell>
          <cell r="AV58">
            <v>326.55</v>
          </cell>
          <cell r="AW58">
            <v>489.82</v>
          </cell>
          <cell r="AX58">
            <v>326.55</v>
          </cell>
          <cell r="AY58">
            <v>653.1</v>
          </cell>
          <cell r="AZ58">
            <v>653.1</v>
          </cell>
          <cell r="BA58">
            <v>489.82</v>
          </cell>
          <cell r="BB58">
            <v>326.55</v>
          </cell>
          <cell r="BC58">
            <v>489.82</v>
          </cell>
          <cell r="BD58">
            <v>163.27000000000001</v>
          </cell>
          <cell r="BE58">
            <v>163.27000000000001</v>
          </cell>
          <cell r="BF58">
            <v>163.27000000000001</v>
          </cell>
          <cell r="BG58">
            <v>163.27000000000001</v>
          </cell>
          <cell r="BH58">
            <v>0</v>
          </cell>
          <cell r="BI58">
            <v>653.1</v>
          </cell>
          <cell r="BJ58">
            <v>653.1</v>
          </cell>
          <cell r="BK58">
            <v>163.27000000000001</v>
          </cell>
        </row>
        <row r="59">
          <cell r="G59">
            <v>0</v>
          </cell>
          <cell r="H59">
            <v>0</v>
          </cell>
          <cell r="I59">
            <v>0.03</v>
          </cell>
          <cell r="J59">
            <v>0.04</v>
          </cell>
          <cell r="K59">
            <v>0.04</v>
          </cell>
          <cell r="L59">
            <v>0.06</v>
          </cell>
          <cell r="M59">
            <v>0.06</v>
          </cell>
          <cell r="N59">
            <v>0.03</v>
          </cell>
          <cell r="O59">
            <v>0.04</v>
          </cell>
          <cell r="P59">
            <v>0.03</v>
          </cell>
          <cell r="Q59">
            <v>0.03</v>
          </cell>
          <cell r="R59">
            <v>0.03</v>
          </cell>
          <cell r="S59">
            <v>0.04</v>
          </cell>
          <cell r="T59">
            <v>0.04</v>
          </cell>
          <cell r="U59">
            <v>0.04</v>
          </cell>
          <cell r="V59">
            <v>0.05</v>
          </cell>
          <cell r="W59">
            <v>0.1</v>
          </cell>
          <cell r="X59">
            <v>0.1</v>
          </cell>
          <cell r="Y59">
            <v>0.1</v>
          </cell>
          <cell r="Z59">
            <v>0.12</v>
          </cell>
          <cell r="AA59">
            <v>0.1</v>
          </cell>
          <cell r="AB59">
            <v>0.1</v>
          </cell>
          <cell r="AC59">
            <v>0.1</v>
          </cell>
          <cell r="AD59">
            <v>0.12</v>
          </cell>
          <cell r="AE59">
            <v>0.1</v>
          </cell>
          <cell r="AF59">
            <v>0.1</v>
          </cell>
          <cell r="AG59">
            <v>0.25</v>
          </cell>
          <cell r="AH59">
            <v>0.1</v>
          </cell>
          <cell r="AI59">
            <v>0.1</v>
          </cell>
          <cell r="AJ59">
            <v>0.1</v>
          </cell>
          <cell r="AK59">
            <v>0.1</v>
          </cell>
          <cell r="AL59">
            <v>0.1</v>
          </cell>
          <cell r="AM59">
            <v>0.1</v>
          </cell>
          <cell r="AN59">
            <v>0.1</v>
          </cell>
          <cell r="AO59">
            <v>0.09</v>
          </cell>
          <cell r="AP59">
            <v>0.1</v>
          </cell>
          <cell r="AQ59">
            <v>0.1</v>
          </cell>
          <cell r="AR59">
            <v>0.09</v>
          </cell>
          <cell r="AS59">
            <v>0.03</v>
          </cell>
          <cell r="AT59">
            <v>0.03</v>
          </cell>
          <cell r="AU59">
            <v>0.03</v>
          </cell>
          <cell r="AV59">
            <v>0.03</v>
          </cell>
          <cell r="AW59">
            <v>0.03</v>
          </cell>
          <cell r="AX59">
            <v>0.05</v>
          </cell>
          <cell r="AY59">
            <v>3</v>
          </cell>
          <cell r="AZ59">
            <v>3</v>
          </cell>
          <cell r="BA59">
            <v>0.05</v>
          </cell>
          <cell r="BB59">
            <v>0.15</v>
          </cell>
          <cell r="BC59">
            <v>0.25</v>
          </cell>
          <cell r="BD59">
            <v>0.1</v>
          </cell>
          <cell r="BE59">
            <v>0.05</v>
          </cell>
          <cell r="BF59">
            <v>0.05</v>
          </cell>
          <cell r="BG59">
            <v>0.05</v>
          </cell>
          <cell r="BH59">
            <v>3</v>
          </cell>
          <cell r="BI59">
            <v>0.05</v>
          </cell>
          <cell r="BJ59">
            <v>0.05</v>
          </cell>
          <cell r="BK59">
            <v>0.1</v>
          </cell>
        </row>
        <row r="60">
          <cell r="G60">
            <v>0</v>
          </cell>
          <cell r="H60">
            <v>0</v>
          </cell>
          <cell r="I60">
            <v>355.46</v>
          </cell>
          <cell r="J60">
            <v>473.95</v>
          </cell>
          <cell r="K60">
            <v>473.95</v>
          </cell>
          <cell r="L60">
            <v>710.92</v>
          </cell>
          <cell r="M60">
            <v>710.92</v>
          </cell>
          <cell r="N60">
            <v>355.46</v>
          </cell>
          <cell r="O60">
            <v>473.95</v>
          </cell>
          <cell r="P60">
            <v>355.46</v>
          </cell>
          <cell r="Q60">
            <v>355.46</v>
          </cell>
          <cell r="R60">
            <v>355.46</v>
          </cell>
          <cell r="S60">
            <v>473.95</v>
          </cell>
          <cell r="T60">
            <v>473.95</v>
          </cell>
          <cell r="U60">
            <v>473.95</v>
          </cell>
          <cell r="V60">
            <v>592.44000000000005</v>
          </cell>
          <cell r="W60">
            <v>1184.8699999999999</v>
          </cell>
          <cell r="X60">
            <v>1184.8699999999999</v>
          </cell>
          <cell r="Y60">
            <v>1184.8699999999999</v>
          </cell>
          <cell r="Z60">
            <v>1421.84</v>
          </cell>
          <cell r="AA60">
            <v>1184.8699999999999</v>
          </cell>
          <cell r="AB60">
            <v>1184.8699999999999</v>
          </cell>
          <cell r="AC60">
            <v>1184.8699999999999</v>
          </cell>
          <cell r="AD60">
            <v>1421.84</v>
          </cell>
          <cell r="AE60">
            <v>1184.8699999999999</v>
          </cell>
          <cell r="AF60">
            <v>1184.8699999999999</v>
          </cell>
          <cell r="AG60">
            <v>2962.18</v>
          </cell>
          <cell r="AH60">
            <v>1184.8699999999999</v>
          </cell>
          <cell r="AI60">
            <v>1184.8699999999999</v>
          </cell>
          <cell r="AJ60">
            <v>1184.8699999999999</v>
          </cell>
          <cell r="AK60">
            <v>1184.8699999999999</v>
          </cell>
          <cell r="AL60">
            <v>1184.8699999999999</v>
          </cell>
          <cell r="AM60">
            <v>1184.8699999999999</v>
          </cell>
          <cell r="AN60">
            <v>1184.8699999999999</v>
          </cell>
          <cell r="AO60">
            <v>1066.3800000000001</v>
          </cell>
          <cell r="AP60">
            <v>1184.8699999999999</v>
          </cell>
          <cell r="AQ60">
            <v>1184.8699999999999</v>
          </cell>
          <cell r="AR60">
            <v>1066.3800000000001</v>
          </cell>
          <cell r="AS60">
            <v>355.46</v>
          </cell>
          <cell r="AT60">
            <v>355.46</v>
          </cell>
          <cell r="AU60">
            <v>355.46</v>
          </cell>
          <cell r="AV60">
            <v>355.46</v>
          </cell>
          <cell r="AW60">
            <v>355.46</v>
          </cell>
          <cell r="AX60">
            <v>592.44000000000005</v>
          </cell>
          <cell r="AY60">
            <v>35546.1</v>
          </cell>
          <cell r="AZ60">
            <v>35546.1</v>
          </cell>
          <cell r="BA60">
            <v>592.44000000000005</v>
          </cell>
          <cell r="BB60">
            <v>1777.31</v>
          </cell>
          <cell r="BC60">
            <v>2962.18</v>
          </cell>
          <cell r="BD60">
            <v>1184.8699999999999</v>
          </cell>
          <cell r="BE60">
            <v>592.44000000000005</v>
          </cell>
          <cell r="BF60">
            <v>592.44000000000005</v>
          </cell>
          <cell r="BG60">
            <v>592.44000000000005</v>
          </cell>
          <cell r="BH60">
            <v>35546.1</v>
          </cell>
          <cell r="BI60">
            <v>592.44000000000005</v>
          </cell>
          <cell r="BJ60">
            <v>592.44000000000005</v>
          </cell>
          <cell r="BK60">
            <v>1184.8699999999999</v>
          </cell>
        </row>
        <row r="61">
          <cell r="G61">
            <v>0</v>
          </cell>
          <cell r="H61">
            <v>0</v>
          </cell>
          <cell r="I61">
            <v>7203.49</v>
          </cell>
          <cell r="J61">
            <v>15448.83</v>
          </cell>
          <cell r="K61">
            <v>15448.83</v>
          </cell>
          <cell r="L61">
            <v>33994.17</v>
          </cell>
          <cell r="M61">
            <v>39019.25</v>
          </cell>
          <cell r="N61">
            <v>21270.73</v>
          </cell>
          <cell r="O61">
            <v>28223.33</v>
          </cell>
          <cell r="P61">
            <v>7203.49</v>
          </cell>
          <cell r="Q61">
            <v>12441.54</v>
          </cell>
          <cell r="R61">
            <v>13697.81</v>
          </cell>
          <cell r="S61">
            <v>20637.18</v>
          </cell>
          <cell r="T61">
            <v>20637.18</v>
          </cell>
          <cell r="U61">
            <v>26065.65</v>
          </cell>
          <cell r="V61">
            <v>17855.34</v>
          </cell>
          <cell r="W61">
            <v>8045.08</v>
          </cell>
          <cell r="X61">
            <v>9879.23</v>
          </cell>
          <cell r="Y61">
            <v>9426.98</v>
          </cell>
          <cell r="Z61">
            <v>14953.03</v>
          </cell>
          <cell r="AA61">
            <v>8786.86</v>
          </cell>
          <cell r="AB61">
            <v>4678.0600000000004</v>
          </cell>
          <cell r="AC61">
            <v>9954.61</v>
          </cell>
          <cell r="AD61">
            <v>13609.41</v>
          </cell>
          <cell r="AE61">
            <v>9954.61</v>
          </cell>
          <cell r="AF61">
            <v>11222.86</v>
          </cell>
          <cell r="AG61">
            <v>32279.29</v>
          </cell>
          <cell r="AH61">
            <v>10406.870000000001</v>
          </cell>
          <cell r="AI61">
            <v>21797.46</v>
          </cell>
          <cell r="AJ61">
            <v>15040.33</v>
          </cell>
          <cell r="AK61">
            <v>20516.060000000001</v>
          </cell>
          <cell r="AL61">
            <v>20516.060000000001</v>
          </cell>
          <cell r="AM61">
            <v>7945.35</v>
          </cell>
          <cell r="AN61">
            <v>10382.51</v>
          </cell>
          <cell r="AO61">
            <v>12887.86</v>
          </cell>
          <cell r="AP61">
            <v>19311.22</v>
          </cell>
          <cell r="AQ61">
            <v>21797.46</v>
          </cell>
          <cell r="AR61">
            <v>31956.44</v>
          </cell>
          <cell r="AS61">
            <v>13246.54</v>
          </cell>
          <cell r="AT61">
            <v>13886.65</v>
          </cell>
          <cell r="AU61">
            <v>16285.53</v>
          </cell>
          <cell r="AV61">
            <v>21296.28</v>
          </cell>
          <cell r="AW61">
            <v>29272.58</v>
          </cell>
          <cell r="AX61">
            <v>14550.76</v>
          </cell>
          <cell r="AY61">
            <v>37455.47</v>
          </cell>
          <cell r="AZ61">
            <v>37455.47</v>
          </cell>
          <cell r="BA61">
            <v>36169.4</v>
          </cell>
          <cell r="BB61">
            <v>15559.75</v>
          </cell>
          <cell r="BC61">
            <v>26404.32</v>
          </cell>
          <cell r="BD61">
            <v>9276.2199999999993</v>
          </cell>
          <cell r="BE61">
            <v>10454.549999999999</v>
          </cell>
          <cell r="BF61">
            <v>12655.01</v>
          </cell>
          <cell r="BG61">
            <v>12655.01</v>
          </cell>
          <cell r="BH61">
            <v>36802.370000000003</v>
          </cell>
          <cell r="BI61">
            <v>13121.32</v>
          </cell>
          <cell r="BJ61">
            <v>13121.32</v>
          </cell>
          <cell r="BK61">
            <v>9954.61</v>
          </cell>
        </row>
        <row r="62">
          <cell r="G62" t="str">
            <v>ND</v>
          </cell>
          <cell r="H62" t="str">
            <v>ND</v>
          </cell>
          <cell r="I62">
            <v>27197.19</v>
          </cell>
          <cell r="J62">
            <v>59238.67</v>
          </cell>
          <cell r="K62">
            <v>59238.67</v>
          </cell>
          <cell r="L62">
            <v>82675.64</v>
          </cell>
          <cell r="M62">
            <v>92657.919999999998</v>
          </cell>
          <cell r="N62">
            <v>49008.13</v>
          </cell>
          <cell r="O62">
            <v>66667.199999999997</v>
          </cell>
          <cell r="P62">
            <v>31425.49</v>
          </cell>
          <cell r="Q62">
            <v>59764.74</v>
          </cell>
          <cell r="R62">
            <v>43835.68</v>
          </cell>
          <cell r="S62">
            <v>59463.05</v>
          </cell>
          <cell r="T62">
            <v>76658.05</v>
          </cell>
          <cell r="U62">
            <v>69531.520000000004</v>
          </cell>
          <cell r="V62">
            <v>39426.22</v>
          </cell>
          <cell r="W62">
            <v>33931.160000000003</v>
          </cell>
          <cell r="X62">
            <v>28650.81</v>
          </cell>
          <cell r="Y62">
            <v>36401.160000000003</v>
          </cell>
          <cell r="Z62">
            <v>35398.61</v>
          </cell>
          <cell r="AA62">
            <v>25754.44</v>
          </cell>
          <cell r="AB62">
            <v>21057.43</v>
          </cell>
          <cell r="AC62">
            <v>35697.58</v>
          </cell>
          <cell r="AD62">
            <v>42424.99</v>
          </cell>
          <cell r="AE62">
            <v>37223.480000000003</v>
          </cell>
          <cell r="AF62">
            <v>30875.03</v>
          </cell>
          <cell r="AG62">
            <v>45342.01</v>
          </cell>
          <cell r="AH62">
            <v>20958.59</v>
          </cell>
          <cell r="AI62">
            <v>47549.98</v>
          </cell>
          <cell r="AJ62">
            <v>49851.95</v>
          </cell>
          <cell r="AK62">
            <v>73814.48</v>
          </cell>
          <cell r="AL62">
            <v>85000</v>
          </cell>
          <cell r="AM62">
            <v>44968.22</v>
          </cell>
          <cell r="AN62">
            <v>33176.379999999997</v>
          </cell>
          <cell r="AO62">
            <v>29679.82</v>
          </cell>
          <cell r="AP62">
            <v>34010.68</v>
          </cell>
          <cell r="AQ62">
            <v>46561.86</v>
          </cell>
          <cell r="AR62">
            <v>50315.46</v>
          </cell>
          <cell r="AS62">
            <v>52855.05</v>
          </cell>
          <cell r="AT62">
            <v>52769.760000000002</v>
          </cell>
          <cell r="AU62">
            <v>56173.04</v>
          </cell>
          <cell r="AV62">
            <v>69218.990000000005</v>
          </cell>
          <cell r="AW62">
            <v>77195.289999999994</v>
          </cell>
          <cell r="AX62">
            <v>38535.269999999997</v>
          </cell>
          <cell r="AY62">
            <v>90642.22</v>
          </cell>
          <cell r="AZ62">
            <v>96150.22</v>
          </cell>
          <cell r="BA62">
            <v>52604.32</v>
          </cell>
          <cell r="BB62">
            <v>65487.6</v>
          </cell>
          <cell r="BC62">
            <v>67657.070000000007</v>
          </cell>
          <cell r="BD62">
            <v>36511.42</v>
          </cell>
          <cell r="BE62">
            <v>38108.25</v>
          </cell>
          <cell r="BF62">
            <v>39732.879999999997</v>
          </cell>
          <cell r="BG62">
            <v>47382.879999999997</v>
          </cell>
          <cell r="BH62">
            <v>141397.12</v>
          </cell>
          <cell r="BI62">
            <v>26303.72</v>
          </cell>
          <cell r="BJ62">
            <v>29494.78</v>
          </cell>
          <cell r="BK62">
            <v>37387.39</v>
          </cell>
        </row>
        <row r="63">
          <cell r="G63" t="str">
            <v>ND</v>
          </cell>
          <cell r="H63" t="str">
            <v>ND</v>
          </cell>
          <cell r="I63">
            <v>3780</v>
          </cell>
          <cell r="J63">
            <v>22596.68</v>
          </cell>
          <cell r="K63">
            <v>22596.68</v>
          </cell>
          <cell r="L63">
            <v>26049.599999999999</v>
          </cell>
          <cell r="M63">
            <v>29548.799999999999</v>
          </cell>
          <cell r="N63">
            <v>8164.8</v>
          </cell>
          <cell r="O63">
            <v>11664</v>
          </cell>
          <cell r="P63">
            <v>5443.2</v>
          </cell>
          <cell r="Q63">
            <v>23328</v>
          </cell>
          <cell r="R63">
            <v>12960</v>
          </cell>
          <cell r="S63">
            <v>15552</v>
          </cell>
          <cell r="T63">
            <v>25272</v>
          </cell>
          <cell r="U63">
            <v>15552</v>
          </cell>
          <cell r="V63">
            <v>8100</v>
          </cell>
          <cell r="W63">
            <v>8100</v>
          </cell>
          <cell r="X63">
            <v>2592</v>
          </cell>
          <cell r="Y63">
            <v>8942.4</v>
          </cell>
          <cell r="Z63">
            <v>3888</v>
          </cell>
          <cell r="AA63">
            <v>5184</v>
          </cell>
          <cell r="AB63">
            <v>4147.2</v>
          </cell>
          <cell r="AC63">
            <v>10756.8</v>
          </cell>
          <cell r="AD63">
            <v>10368</v>
          </cell>
          <cell r="AE63">
            <v>8488.7999999999993</v>
          </cell>
          <cell r="AF63">
            <v>2592</v>
          </cell>
          <cell r="AG63">
            <v>3240</v>
          </cell>
          <cell r="AH63">
            <v>1296</v>
          </cell>
          <cell r="AI63">
            <v>10260</v>
          </cell>
          <cell r="AJ63">
            <v>14256</v>
          </cell>
          <cell r="AK63">
            <v>27993.599999999999</v>
          </cell>
          <cell r="AL63" t="e">
            <v>#N/A</v>
          </cell>
          <cell r="AM63">
            <v>17820</v>
          </cell>
          <cell r="AN63">
            <v>7776</v>
          </cell>
          <cell r="AO63">
            <v>4860</v>
          </cell>
          <cell r="AP63">
            <v>3240</v>
          </cell>
          <cell r="AQ63">
            <v>9495</v>
          </cell>
          <cell r="AR63">
            <v>4536</v>
          </cell>
          <cell r="AS63">
            <v>15336</v>
          </cell>
          <cell r="AT63">
            <v>14774.4</v>
          </cell>
          <cell r="AU63">
            <v>15552</v>
          </cell>
          <cell r="AV63">
            <v>21772.799999999999</v>
          </cell>
          <cell r="AW63">
            <v>21772.799999999999</v>
          </cell>
          <cell r="AX63">
            <v>3240</v>
          </cell>
          <cell r="AY63">
            <v>28512</v>
          </cell>
          <cell r="AZ63">
            <v>32400</v>
          </cell>
          <cell r="BA63">
            <v>5400</v>
          </cell>
          <cell r="BB63">
            <v>26211.599999999999</v>
          </cell>
          <cell r="BC63">
            <v>20088</v>
          </cell>
          <cell r="BD63">
            <v>7776</v>
          </cell>
          <cell r="BE63">
            <v>8100</v>
          </cell>
          <cell r="BF63">
            <v>10800</v>
          </cell>
          <cell r="BG63">
            <v>16200</v>
          </cell>
          <cell r="BH63">
            <v>64800</v>
          </cell>
          <cell r="BI63">
            <v>2065.5</v>
          </cell>
          <cell r="BJ63">
            <v>4536</v>
          </cell>
          <cell r="BK63">
            <v>12571.2</v>
          </cell>
        </row>
        <row r="64">
          <cell r="G64" t="str">
            <v>ND</v>
          </cell>
          <cell r="H64" t="str">
            <v>ND</v>
          </cell>
          <cell r="I64">
            <v>4435.83</v>
          </cell>
          <cell r="J64">
            <v>9415.2900000000009</v>
          </cell>
          <cell r="K64">
            <v>9415.2900000000009</v>
          </cell>
          <cell r="L64">
            <v>10854</v>
          </cell>
          <cell r="M64">
            <v>12312</v>
          </cell>
          <cell r="N64">
            <v>7794.73</v>
          </cell>
          <cell r="O64">
            <v>15002</v>
          </cell>
          <cell r="P64">
            <v>7000.93</v>
          </cell>
          <cell r="Q64">
            <v>12217.33</v>
          </cell>
          <cell r="R64">
            <v>5400</v>
          </cell>
          <cell r="S64">
            <v>11496</v>
          </cell>
          <cell r="T64">
            <v>18971</v>
          </cell>
          <cell r="U64">
            <v>16136</v>
          </cell>
          <cell r="V64">
            <v>3847.3</v>
          </cell>
          <cell r="W64">
            <v>8162.5</v>
          </cell>
          <cell r="X64">
            <v>6556</v>
          </cell>
          <cell r="Y64">
            <v>8408.2000000000007</v>
          </cell>
          <cell r="Z64">
            <v>6934</v>
          </cell>
          <cell r="AA64">
            <v>2160</v>
          </cell>
          <cell r="AB64">
            <v>1728</v>
          </cell>
          <cell r="AC64">
            <v>4482</v>
          </cell>
          <cell r="AD64">
            <v>8824</v>
          </cell>
          <cell r="AE64">
            <v>8275.9</v>
          </cell>
          <cell r="AF64">
            <v>6556</v>
          </cell>
          <cell r="AG64">
            <v>1037.8</v>
          </cell>
          <cell r="AH64">
            <v>470.8</v>
          </cell>
          <cell r="AI64">
            <v>4477.3</v>
          </cell>
          <cell r="AJ64">
            <v>9540.4</v>
          </cell>
          <cell r="AK64">
            <v>14289.6</v>
          </cell>
          <cell r="AL64" t="e">
            <v>#N/A</v>
          </cell>
          <cell r="AM64">
            <v>7425</v>
          </cell>
          <cell r="AN64">
            <v>3240</v>
          </cell>
          <cell r="AO64">
            <v>2308.38</v>
          </cell>
          <cell r="AP64">
            <v>1835.88</v>
          </cell>
          <cell r="AQ64">
            <v>4254.18</v>
          </cell>
          <cell r="AR64">
            <v>2807.8</v>
          </cell>
          <cell r="AS64">
            <v>9693</v>
          </cell>
          <cell r="AT64">
            <v>9529.2000000000007</v>
          </cell>
          <cell r="AU64">
            <v>9756</v>
          </cell>
          <cell r="AV64">
            <v>11570.4</v>
          </cell>
          <cell r="AW64">
            <v>11570.4</v>
          </cell>
          <cell r="AX64">
            <v>6165</v>
          </cell>
          <cell r="AY64">
            <v>11880</v>
          </cell>
          <cell r="AZ64">
            <v>13500</v>
          </cell>
          <cell r="BA64">
            <v>2250</v>
          </cell>
          <cell r="BB64">
            <v>10921.5</v>
          </cell>
          <cell r="BC64">
            <v>8370</v>
          </cell>
          <cell r="BD64">
            <v>7681.33</v>
          </cell>
          <cell r="BE64">
            <v>7775.83</v>
          </cell>
          <cell r="BF64">
            <v>4500</v>
          </cell>
          <cell r="BG64">
            <v>6750</v>
          </cell>
          <cell r="BH64">
            <v>27000</v>
          </cell>
          <cell r="BI64">
            <v>1493.32</v>
          </cell>
          <cell r="BJ64">
            <v>2213.88</v>
          </cell>
          <cell r="BK64">
            <v>5238</v>
          </cell>
        </row>
        <row r="65">
          <cell r="G65" t="e">
            <v>#VALUE!</v>
          </cell>
          <cell r="H65" t="e">
            <v>#VALUE!</v>
          </cell>
          <cell r="I65">
            <v>1.1735</v>
          </cell>
          <cell r="J65">
            <v>0.41670000000000001</v>
          </cell>
          <cell r="K65">
            <v>0.41670000000000001</v>
          </cell>
          <cell r="L65">
            <v>0.41670000000000001</v>
          </cell>
          <cell r="M65">
            <v>0.41670000000000001</v>
          </cell>
          <cell r="N65">
            <v>0.95469999999999999</v>
          </cell>
          <cell r="O65">
            <v>1.2862</v>
          </cell>
          <cell r="P65">
            <v>1.2862</v>
          </cell>
          <cell r="Q65">
            <v>0.52370000000000005</v>
          </cell>
          <cell r="R65">
            <v>0.41670000000000001</v>
          </cell>
          <cell r="S65">
            <v>0.73919999999999997</v>
          </cell>
          <cell r="T65">
            <v>0.75070000000000003</v>
          </cell>
          <cell r="U65">
            <v>1.0376000000000001</v>
          </cell>
          <cell r="V65">
            <v>0.47499999999999998</v>
          </cell>
          <cell r="W65">
            <v>1.0077</v>
          </cell>
          <cell r="X65">
            <v>2.5293000000000001</v>
          </cell>
          <cell r="Y65">
            <v>0.94030000000000002</v>
          </cell>
          <cell r="Z65">
            <v>1.7834000000000001</v>
          </cell>
          <cell r="AA65">
            <v>0.41670000000000001</v>
          </cell>
          <cell r="AB65">
            <v>0.41670000000000001</v>
          </cell>
          <cell r="AC65">
            <v>0.41670000000000001</v>
          </cell>
          <cell r="AD65">
            <v>0.85109999999999997</v>
          </cell>
          <cell r="AE65">
            <v>0.97489999999999999</v>
          </cell>
          <cell r="AF65">
            <v>2.5293000000000001</v>
          </cell>
          <cell r="AG65">
            <v>0.32029999999999997</v>
          </cell>
          <cell r="AH65">
            <v>0.36330000000000001</v>
          </cell>
          <cell r="AI65">
            <v>0.43640000000000001</v>
          </cell>
          <cell r="AJ65">
            <v>0.66920000000000002</v>
          </cell>
          <cell r="AK65">
            <v>0.51049999999999995</v>
          </cell>
          <cell r="AL65" t="e">
            <v>#N/A</v>
          </cell>
          <cell r="AM65">
            <v>0.41670000000000001</v>
          </cell>
          <cell r="AN65">
            <v>0.41670000000000001</v>
          </cell>
          <cell r="AO65">
            <v>0.47499999999999998</v>
          </cell>
          <cell r="AP65">
            <v>0.56659999999999999</v>
          </cell>
          <cell r="AQ65">
            <v>0.44800000000000001</v>
          </cell>
          <cell r="AR65">
            <v>0.61899999999999999</v>
          </cell>
          <cell r="AS65">
            <v>0.63200000000000001</v>
          </cell>
          <cell r="AT65">
            <v>0.64500000000000002</v>
          </cell>
          <cell r="AU65">
            <v>0.62729999999999997</v>
          </cell>
          <cell r="AV65">
            <v>0.53139999999999998</v>
          </cell>
          <cell r="AW65">
            <v>0.53139999999999998</v>
          </cell>
          <cell r="AX65">
            <v>1.9028</v>
          </cell>
          <cell r="AY65">
            <v>0.41670000000000001</v>
          </cell>
          <cell r="AZ65">
            <v>0.41670000000000001</v>
          </cell>
          <cell r="BA65">
            <v>0.41670000000000001</v>
          </cell>
          <cell r="BB65">
            <v>0.41670000000000001</v>
          </cell>
          <cell r="BC65">
            <v>0.41670000000000001</v>
          </cell>
          <cell r="BD65">
            <v>0.98780000000000001</v>
          </cell>
          <cell r="BE65">
            <v>0.96</v>
          </cell>
          <cell r="BF65">
            <v>0.41670000000000001</v>
          </cell>
          <cell r="BG65">
            <v>0.41670000000000001</v>
          </cell>
          <cell r="BH65">
            <v>0.41670000000000001</v>
          </cell>
          <cell r="BI65">
            <v>0.72299999999999998</v>
          </cell>
          <cell r="BJ65">
            <v>0.48809999999999998</v>
          </cell>
          <cell r="BK65">
            <v>0.41670000000000001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2"/>
      <sheetName val="ACARREO"/>
      <sheetName val="AIU-IDU "/>
      <sheetName val="AIU"/>
      <sheetName val="puente"/>
      <sheetName val="1 AL 8"/>
      <sheetName val="cuadrilla"/>
      <sheetName val="EQUIPOS"/>
      <sheetName val="MATERIALES"/>
      <sheetName val="Módulo1"/>
      <sheetName val="Módulo2"/>
      <sheetName val="Módulo3"/>
      <sheetName val="DICO"/>
    </sheetNames>
    <sheetDataSet>
      <sheetData sheetId="0"/>
      <sheetData sheetId="1" refreshError="1">
        <row r="3">
          <cell r="A3" t="str">
            <v>NA</v>
          </cell>
        </row>
        <row r="4">
          <cell r="A4" t="str">
            <v>AC1</v>
          </cell>
          <cell r="B4" t="str">
            <v>GRANULAR</v>
          </cell>
          <cell r="C4">
            <v>250</v>
          </cell>
        </row>
        <row r="5">
          <cell r="A5" t="str">
            <v>AC2</v>
          </cell>
          <cell r="B5" t="str">
            <v>CONCRETO</v>
          </cell>
          <cell r="C5">
            <v>350</v>
          </cell>
        </row>
        <row r="6">
          <cell r="A6" t="str">
            <v>AC3</v>
          </cell>
          <cell r="B6" t="str">
            <v>PAVIMENTO</v>
          </cell>
          <cell r="C6">
            <v>350</v>
          </cell>
        </row>
        <row r="7">
          <cell r="A7" t="str">
            <v>AC4</v>
          </cell>
          <cell r="B7" t="str">
            <v>ESCOMBROS</v>
          </cell>
          <cell r="C7">
            <v>250</v>
          </cell>
        </row>
        <row r="8">
          <cell r="A8" t="str">
            <v>AC5</v>
          </cell>
          <cell r="B8" t="str">
            <v>EXCAVACIÓN</v>
          </cell>
          <cell r="C8">
            <v>170</v>
          </cell>
        </row>
        <row r="9">
          <cell r="A9" t="str">
            <v>AC6</v>
          </cell>
          <cell r="B9" t="str">
            <v>EXCAVACIÓN</v>
          </cell>
          <cell r="C9">
            <v>250</v>
          </cell>
        </row>
        <row r="10">
          <cell r="A10" t="str">
            <v>AC7</v>
          </cell>
          <cell r="B10" t="str">
            <v>DERECHOS DE BOTADERO</v>
          </cell>
          <cell r="C10">
            <v>1000</v>
          </cell>
        </row>
        <row r="11">
          <cell r="A11" t="str">
            <v>AC8</v>
          </cell>
          <cell r="B11" t="str">
            <v>MATERIAL PLAYA</v>
          </cell>
          <cell r="C11">
            <v>250</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ALT"/>
      <sheetName val="PROGRAMA"/>
      <sheetName val="formulario"/>
      <sheetName val="PreciosUnitarios"/>
      <sheetName val="equipos1"/>
      <sheetName val="ACARREO"/>
      <sheetName val="MATERIALES"/>
      <sheetName val="CUADBASI"/>
      <sheetName val="PRESOC"/>
      <sheetName val="AIU-CONDOR"/>
      <sheetName val="L. MATERIALES"/>
      <sheetName val="Módulo1"/>
      <sheetName val="Módulo2"/>
      <sheetName val="Módulo3"/>
      <sheetName val="BOFIAT"/>
      <sheetName val="CA W11B"/>
      <sheetName val="COM125"/>
      <sheetName val="CM - 08"/>
      <sheetName val="CV15"/>
      <sheetName val="MN03"/>
      <sheetName val="PE08"/>
      <sheetName val="PL04"/>
      <sheetName val="PP02"/>
      <sheetName val="R320-L (2)"/>
      <sheetName val="RO10"/>
      <sheetName val="RO14"/>
      <sheetName val="ROJD"/>
      <sheetName val="RR02"/>
      <sheetName val="SG04"/>
      <sheetName val="TM01"/>
      <sheetName val="VD15"/>
      <sheetName val="VD18"/>
      <sheetName val="VD19"/>
      <sheetName val="VD21"/>
      <sheetName val="resumen"/>
      <sheetName val="MANTENIMIENTO"/>
      <sheetName val="FILTROS2"/>
      <sheetName val="Control de reportes"/>
      <sheetName val="Despacho Equipos"/>
      <sheetName val="Llegada Equipos"/>
      <sheetName val="Documentos"/>
      <sheetName val="anexo2"/>
    </sheetNames>
    <sheetDataSet>
      <sheetData sheetId="0" refreshError="1">
        <row r="10">
          <cell r="G10" t="str">
            <v>EQ01</v>
          </cell>
          <cell r="H10" t="str">
            <v>EQ02</v>
          </cell>
          <cell r="I10" t="str">
            <v>EQ03</v>
          </cell>
          <cell r="J10" t="str">
            <v>EQ05</v>
          </cell>
          <cell r="K10" t="str">
            <v>EQ06</v>
          </cell>
          <cell r="L10" t="str">
            <v>EQ07</v>
          </cell>
          <cell r="M10" t="str">
            <v>NA</v>
          </cell>
          <cell r="N10" t="str">
            <v>EQ08</v>
          </cell>
          <cell r="O10" t="str">
            <v>EQ09</v>
          </cell>
          <cell r="P10" t="str">
            <v>EQ10</v>
          </cell>
          <cell r="Q10" t="str">
            <v>EQ11</v>
          </cell>
          <cell r="R10" t="str">
            <v>EQ12</v>
          </cell>
          <cell r="S10" t="str">
            <v>EQ13</v>
          </cell>
          <cell r="T10" t="str">
            <v>EQ14</v>
          </cell>
          <cell r="U10" t="str">
            <v>EQ15</v>
          </cell>
          <cell r="V10" t="str">
            <v>EQ16</v>
          </cell>
          <cell r="W10" t="str">
            <v>EQ17</v>
          </cell>
          <cell r="X10" t="str">
            <v>EQ18</v>
          </cell>
          <cell r="Y10" t="str">
            <v>EQ19</v>
          </cell>
          <cell r="Z10" t="str">
            <v>EQ20</v>
          </cell>
          <cell r="AA10" t="str">
            <v>EQ21</v>
          </cell>
          <cell r="AB10" t="str">
            <v>EQ22</v>
          </cell>
          <cell r="AC10" t="str">
            <v>EQ23</v>
          </cell>
          <cell r="AD10" t="str">
            <v>EQ24</v>
          </cell>
          <cell r="AE10" t="str">
            <v>EQ25</v>
          </cell>
          <cell r="AF10" t="str">
            <v>EQ26</v>
          </cell>
          <cell r="AG10" t="str">
            <v>EQ27</v>
          </cell>
          <cell r="AH10" t="str">
            <v>EQ28</v>
          </cell>
          <cell r="AI10" t="str">
            <v>EQ29</v>
          </cell>
          <cell r="AJ10" t="str">
            <v>EQ30</v>
          </cell>
          <cell r="AK10" t="str">
            <v>EQ31</v>
          </cell>
          <cell r="AL10" t="str">
            <v>EQ32</v>
          </cell>
          <cell r="AM10" t="str">
            <v>EQ33</v>
          </cell>
          <cell r="AN10" t="str">
            <v>EQ34</v>
          </cell>
          <cell r="AO10" t="str">
            <v>EQ35</v>
          </cell>
          <cell r="AP10" t="str">
            <v>EQ36</v>
          </cell>
          <cell r="AQ10" t="str">
            <v>EQ37</v>
          </cell>
          <cell r="AR10" t="str">
            <v>EQ38</v>
          </cell>
          <cell r="AS10" t="str">
            <v>EQ39</v>
          </cell>
          <cell r="AT10" t="str">
            <v>EQ40</v>
          </cell>
          <cell r="AU10" t="str">
            <v>EQ41</v>
          </cell>
          <cell r="AV10" t="str">
            <v>EQ42</v>
          </cell>
          <cell r="AW10" t="str">
            <v>EQ43</v>
          </cell>
          <cell r="AX10" t="str">
            <v>EQ44</v>
          </cell>
          <cell r="AY10" t="str">
            <v>EQ45</v>
          </cell>
          <cell r="AZ10" t="str">
            <v>EQ46</v>
          </cell>
          <cell r="BA10" t="str">
            <v>EQ47</v>
          </cell>
          <cell r="BB10" t="str">
            <v>EQ48</v>
          </cell>
          <cell r="BC10" t="str">
            <v>EQ49</v>
          </cell>
          <cell r="BD10" t="str">
            <v>EQ50</v>
          </cell>
          <cell r="BE10" t="str">
            <v>EQ51</v>
          </cell>
          <cell r="BF10" t="str">
            <v>EQ52</v>
          </cell>
          <cell r="BG10" t="str">
            <v>EQ53</v>
          </cell>
          <cell r="BH10" t="str">
            <v>EQ54</v>
          </cell>
          <cell r="BI10" t="str">
            <v>EQ55</v>
          </cell>
          <cell r="BJ10" t="str">
            <v>EQ56</v>
          </cell>
          <cell r="BK10" t="str">
            <v>EQ57</v>
          </cell>
          <cell r="BL10" t="str">
            <v>EQ58</v>
          </cell>
          <cell r="BM10" t="str">
            <v>EQ59</v>
          </cell>
          <cell r="BN10" t="str">
            <v>EQ60</v>
          </cell>
          <cell r="BO10" t="str">
            <v>EQ61</v>
          </cell>
          <cell r="BP10" t="str">
            <v>EQ62</v>
          </cell>
          <cell r="BQ10" t="str">
            <v>EQ63</v>
          </cell>
          <cell r="BR10" t="str">
            <v>EQ64</v>
          </cell>
          <cell r="BS10" t="str">
            <v>EQ66</v>
          </cell>
          <cell r="BT10" t="str">
            <v>EQ65</v>
          </cell>
        </row>
        <row r="11">
          <cell r="G11" t="str">
            <v>COMPRESOR P-100WD</v>
          </cell>
          <cell r="H11" t="str">
            <v>COMPRESOR XA-120</v>
          </cell>
          <cell r="I11" t="str">
            <v>MINICARGADOR</v>
          </cell>
          <cell r="J11" t="str">
            <v>RETRO 320</v>
          </cell>
          <cell r="K11" t="str">
            <v>COMPRESOR P-300</v>
          </cell>
          <cell r="L11" t="str">
            <v>TRACK DRILL</v>
          </cell>
          <cell r="N11" t="str">
            <v>BULLDOZER D6D</v>
          </cell>
          <cell r="O11" t="str">
            <v>BULLDOZER D6H</v>
          </cell>
          <cell r="P11" t="str">
            <v>BULLDOZER D8L</v>
          </cell>
          <cell r="Q11" t="str">
            <v>BULLDOZER D9L</v>
          </cell>
          <cell r="R11" t="str">
            <v>CARGADOR 4500</v>
          </cell>
          <cell r="S11" t="str">
            <v>CARGADOR 4600</v>
          </cell>
          <cell r="T11" t="str">
            <v>CARGADOR 910</v>
          </cell>
          <cell r="U11" t="str">
            <v>CARGADOR 938F</v>
          </cell>
          <cell r="V11" t="str">
            <v>CARGADOR 955L</v>
          </cell>
          <cell r="W11" t="str">
            <v>CARGADOR 966F</v>
          </cell>
          <cell r="X11" t="str">
            <v>CARGADOR 966F</v>
          </cell>
          <cell r="Y11" t="str">
            <v>CARGADOR 980C</v>
          </cell>
          <cell r="Z11" t="str">
            <v>CARROTANQUE</v>
          </cell>
          <cell r="AA11" t="str">
            <v>COMP.LLANTAS 9PC</v>
          </cell>
          <cell r="AB11" t="str">
            <v>COMP.LLANTAS C530A</v>
          </cell>
          <cell r="AC11" t="str">
            <v>COMP.LLANTAS PT125R</v>
          </cell>
          <cell r="AD11" t="str">
            <v>COMPACTADOR CA25</v>
          </cell>
          <cell r="AE11" t="str">
            <v>COMPACTADOR CC21A</v>
          </cell>
          <cell r="AF11" t="str">
            <v>COMPACTADOR DD22</v>
          </cell>
          <cell r="AG11" t="str">
            <v>COMPACTADOR DD90</v>
          </cell>
          <cell r="AH11" t="str">
            <v>COMPACTADOR SD100</v>
          </cell>
          <cell r="AI11" t="str">
            <v>COMPACTADOR SD70</v>
          </cell>
          <cell r="AJ11" t="str">
            <v>COMPACTADOR SP48</v>
          </cell>
          <cell r="AK11" t="str">
            <v>COMPACTADOR SP700</v>
          </cell>
          <cell r="AL11" t="str">
            <v>COMPRESOR DXL-850</v>
          </cell>
          <cell r="AM11" t="str">
            <v>COMPRESOR P-100WD</v>
          </cell>
          <cell r="AN11" t="str">
            <v>COMPRESOR P-300</v>
          </cell>
          <cell r="AO11" t="str">
            <v>COMPRESOR XA-120</v>
          </cell>
          <cell r="AP11" t="str">
            <v>COMPRESOR XA-210</v>
          </cell>
          <cell r="AQ11" t="str">
            <v>DOBLETROQUE 2674</v>
          </cell>
          <cell r="AR11" t="str">
            <v>DUMPER A20</v>
          </cell>
          <cell r="AS11" t="str">
            <v>DUMPER D250E</v>
          </cell>
          <cell r="AT11" t="str">
            <v>FINISHER 500P</v>
          </cell>
          <cell r="AU11" t="str">
            <v>FINISHER 780T</v>
          </cell>
          <cell r="AV11" t="str">
            <v>IMPRIMADOR</v>
          </cell>
          <cell r="AW11" t="str">
            <v>IMPRIMADOR MC57</v>
          </cell>
          <cell r="AX11" t="str">
            <v>MACK RD690S</v>
          </cell>
          <cell r="AY11" t="str">
            <v>MIXER</v>
          </cell>
          <cell r="AZ11" t="str">
            <v>MOTONIVELADORA 104G</v>
          </cell>
          <cell r="BA11" t="str">
            <v>MOTONIVELADORA 120G</v>
          </cell>
          <cell r="BB11" t="str">
            <v>MOTONIVELADORA 140G</v>
          </cell>
          <cell r="BC11" t="str">
            <v>MOTONIVELADORA 14G</v>
          </cell>
          <cell r="BD11" t="str">
            <v>MOTONIVELADORA 16G</v>
          </cell>
          <cell r="BE11" t="str">
            <v>MOTONIVELADORA 720-A</v>
          </cell>
          <cell r="BF11" t="str">
            <v>MOTONIVELADORA GD505</v>
          </cell>
          <cell r="BG11" t="str">
            <v>PLANTA ASFALTO DM-45</v>
          </cell>
          <cell r="BH11" t="str">
            <v>PLANTA ASFALTO DM-50</v>
          </cell>
          <cell r="BI11" t="str">
            <v>PLANTA ELECTRICA</v>
          </cell>
          <cell r="BJ11" t="str">
            <v>RETRO 320</v>
          </cell>
          <cell r="BK11" t="str">
            <v>RETRO 330</v>
          </cell>
          <cell r="BL11" t="str">
            <v>RETRO 436</v>
          </cell>
          <cell r="BM11" t="str">
            <v>RETRO 646</v>
          </cell>
          <cell r="BN11" t="str">
            <v>RETRO E200B</v>
          </cell>
          <cell r="BO11" t="str">
            <v>TRACK DRILL</v>
          </cell>
          <cell r="BP11" t="str">
            <v>TRITURADORA</v>
          </cell>
          <cell r="BQ11" t="str">
            <v>VOLQ. SENCILLA C-70</v>
          </cell>
          <cell r="BR11" t="str">
            <v>VOLQ. SENCILLA DT408</v>
          </cell>
          <cell r="BS11" t="str">
            <v>CARRO IMPRIMADOR</v>
          </cell>
          <cell r="BT11" t="str">
            <v>COMPACTADOR CS563</v>
          </cell>
        </row>
        <row r="12">
          <cell r="G12" t="str">
            <v>INGERSOLL RAND</v>
          </cell>
          <cell r="H12" t="str">
            <v>ATLAS COPCO</v>
          </cell>
          <cell r="I12" t="str">
            <v>CATERPILLAR</v>
          </cell>
          <cell r="J12" t="str">
            <v>CATERPILLAR</v>
          </cell>
          <cell r="K12" t="str">
            <v>INGERSOLL RAND</v>
          </cell>
          <cell r="L12" t="str">
            <v>INGERSOLL RAND</v>
          </cell>
          <cell r="N12" t="str">
            <v>CATERPILLAR</v>
          </cell>
          <cell r="O12" t="str">
            <v>CATERPILLAR</v>
          </cell>
          <cell r="P12" t="str">
            <v>CATERPILLAR</v>
          </cell>
          <cell r="Q12" t="str">
            <v>CATERPILLAR</v>
          </cell>
          <cell r="R12" t="str">
            <v>VOLVO</v>
          </cell>
          <cell r="S12" t="str">
            <v>VOLVO</v>
          </cell>
          <cell r="T12" t="str">
            <v>CATERPILLAR</v>
          </cell>
          <cell r="U12" t="str">
            <v>CATERPILLAR</v>
          </cell>
          <cell r="V12" t="str">
            <v>CATERPILLAR</v>
          </cell>
          <cell r="W12" t="str">
            <v>CATERPILLAR</v>
          </cell>
          <cell r="X12" t="str">
            <v>CATERPILLAR</v>
          </cell>
          <cell r="Y12" t="str">
            <v>CATERPILLAR</v>
          </cell>
          <cell r="Z12" t="str">
            <v>CHEVROLET</v>
          </cell>
          <cell r="AA12" t="str">
            <v>GALION</v>
          </cell>
          <cell r="AB12" t="str">
            <v>HYSTER</v>
          </cell>
          <cell r="AC12" t="str">
            <v>INGERSOLL RAND</v>
          </cell>
          <cell r="AD12" t="str">
            <v>DYNAPAC</v>
          </cell>
          <cell r="AE12" t="str">
            <v>DYNAPAC</v>
          </cell>
          <cell r="AF12" t="str">
            <v>INGERSOLL RAND</v>
          </cell>
          <cell r="AG12" t="str">
            <v>INGERSOLL RAND</v>
          </cell>
          <cell r="AH12" t="str">
            <v>INGERSOLL RAND</v>
          </cell>
          <cell r="AI12" t="str">
            <v>INGERSOLL RAND</v>
          </cell>
          <cell r="AJ12" t="str">
            <v>INGERSOLL RAND</v>
          </cell>
          <cell r="AK12" t="str">
            <v>REX</v>
          </cell>
          <cell r="AL12" t="str">
            <v>INGERSOLL RAND</v>
          </cell>
          <cell r="AM12" t="str">
            <v>INGERSOLL RAND</v>
          </cell>
          <cell r="AN12" t="str">
            <v>INGERSOLL RAND</v>
          </cell>
          <cell r="AO12" t="str">
            <v>ATLAS COPCO</v>
          </cell>
          <cell r="AP12" t="str">
            <v>ATLAS COPCO</v>
          </cell>
          <cell r="AQ12" t="str">
            <v>INTERNATIONAL</v>
          </cell>
          <cell r="AR12" t="str">
            <v>VOLVO</v>
          </cell>
          <cell r="AS12" t="str">
            <v>CATERPILLAR</v>
          </cell>
          <cell r="AT12" t="str">
            <v>INGERSOLL RAND</v>
          </cell>
          <cell r="AU12" t="str">
            <v>INGERSOLL RAND</v>
          </cell>
          <cell r="AV12" t="str">
            <v>FORD F-700</v>
          </cell>
          <cell r="AW12" t="str">
            <v>ASTECNIA+CABEZOTE</v>
          </cell>
          <cell r="AX12" t="str">
            <v>MACK</v>
          </cell>
          <cell r="AY12" t="str">
            <v>ASTRA</v>
          </cell>
          <cell r="AZ12" t="str">
            <v>GALION</v>
          </cell>
          <cell r="BA12" t="str">
            <v>CATERPILLAR</v>
          </cell>
          <cell r="BB12" t="str">
            <v>CATERPILLAR</v>
          </cell>
          <cell r="BC12" t="str">
            <v>CATERPILLAR</v>
          </cell>
          <cell r="BD12" t="str">
            <v>CATERPILLAR</v>
          </cell>
          <cell r="BE12" t="str">
            <v>CHAMPION</v>
          </cell>
          <cell r="BF12" t="str">
            <v>KOMATSU</v>
          </cell>
          <cell r="BG12" t="str">
            <v>ASTECNIA</v>
          </cell>
          <cell r="BH12" t="str">
            <v>ASTECNIA</v>
          </cell>
          <cell r="BI12" t="str">
            <v>CATERPILLAR</v>
          </cell>
          <cell r="BJ12" t="str">
            <v>CATERPILLAR</v>
          </cell>
          <cell r="BK12" t="str">
            <v>CATERPILLAR</v>
          </cell>
          <cell r="BL12" t="str">
            <v>CATERPILLAR</v>
          </cell>
          <cell r="BM12" t="str">
            <v>VOLVO</v>
          </cell>
          <cell r="BN12" t="str">
            <v>CATERPILLAR</v>
          </cell>
          <cell r="BO12" t="str">
            <v>INGERSOLL RAND</v>
          </cell>
          <cell r="BQ12" t="str">
            <v>CHEVROLET</v>
          </cell>
          <cell r="BR12" t="str">
            <v>INTERNATIONAL</v>
          </cell>
          <cell r="BT12" t="str">
            <v>CATERPILLAR</v>
          </cell>
        </row>
        <row r="13">
          <cell r="G13" t="str">
            <v>100 PCM, 50 HP</v>
          </cell>
          <cell r="H13" t="str">
            <v>252 PCM, 120 HP</v>
          </cell>
          <cell r="I13" t="str">
            <v>0,6 M3, 50 HP</v>
          </cell>
          <cell r="J13" t="str">
            <v>128 HP</v>
          </cell>
          <cell r="K13" t="str">
            <v>300 PCM, 87 HP</v>
          </cell>
          <cell r="L13" t="str">
            <v>(INCLUYE COMPRESOR)</v>
          </cell>
          <cell r="N13" t="str">
            <v>140 HP</v>
          </cell>
          <cell r="O13" t="str">
            <v>165 HP</v>
          </cell>
          <cell r="P13" t="str">
            <v>335 HP</v>
          </cell>
          <cell r="Q13" t="str">
            <v>460 HP</v>
          </cell>
          <cell r="R13" t="str">
            <v>2,48 M3, 186 HP</v>
          </cell>
          <cell r="S13" t="str">
            <v>4,2 M3, 264 HP</v>
          </cell>
          <cell r="T13" t="str">
            <v>1,0 M3, 65 HP</v>
          </cell>
          <cell r="V13" t="str">
            <v>1,52 M3, 130 HP</v>
          </cell>
          <cell r="W13" t="str">
            <v>3 M3, 200 HP</v>
          </cell>
          <cell r="X13" t="str">
            <v>3.8 M3, 220 HP</v>
          </cell>
          <cell r="Y13" t="str">
            <v>4,2 M3, 260 HP</v>
          </cell>
          <cell r="Z13" t="str">
            <v>C-70, 170 HP</v>
          </cell>
          <cell r="AA13" t="str">
            <v>60 HP</v>
          </cell>
          <cell r="AB13" t="str">
            <v>81 HP</v>
          </cell>
          <cell r="AC13" t="str">
            <v>76 HP</v>
          </cell>
          <cell r="AD13" t="str">
            <v>125 HP</v>
          </cell>
          <cell r="AE13" t="str">
            <v>71 HP</v>
          </cell>
          <cell r="AF13" t="str">
            <v>31 HP</v>
          </cell>
          <cell r="AG13" t="str">
            <v>82 HP</v>
          </cell>
          <cell r="AH13" t="str">
            <v>112 HP</v>
          </cell>
          <cell r="AI13" t="str">
            <v>82 HP</v>
          </cell>
          <cell r="AJ13" t="str">
            <v>94 HP</v>
          </cell>
          <cell r="AK13" t="str">
            <v>75 HP</v>
          </cell>
          <cell r="AL13" t="str">
            <v>850 PCM, 280 HP</v>
          </cell>
          <cell r="AM13" t="str">
            <v>100 PCM, 50 HP</v>
          </cell>
          <cell r="AN13" t="str">
            <v>300 PCM, 87 HP</v>
          </cell>
          <cell r="AO13" t="str">
            <v>252 PCM, 120 HP</v>
          </cell>
          <cell r="AP13" t="str">
            <v>445 PCM, 180 HP</v>
          </cell>
          <cell r="AQ13" t="str">
            <v>10 M3,300 HP</v>
          </cell>
          <cell r="AR13" t="str">
            <v>12 M3, 201 HP</v>
          </cell>
          <cell r="AS13" t="str">
            <v>13.7 M3, 275 HP</v>
          </cell>
          <cell r="AT13" t="str">
            <v>50 HP</v>
          </cell>
          <cell r="AU13" t="str">
            <v>78 HP</v>
          </cell>
          <cell r="AV13" t="str">
            <v>170 HP</v>
          </cell>
          <cell r="AW13" t="str">
            <v xml:space="preserve">260 HP , </v>
          </cell>
          <cell r="AX13" t="str">
            <v>12 M3,300 HP</v>
          </cell>
          <cell r="AY13" t="str">
            <v>7 M3 , 300 HP</v>
          </cell>
          <cell r="AZ13" t="str">
            <v>120HP</v>
          </cell>
          <cell r="BA13" t="str">
            <v>125HP</v>
          </cell>
          <cell r="BB13" t="str">
            <v>150HP</v>
          </cell>
          <cell r="BC13" t="str">
            <v>200HP</v>
          </cell>
          <cell r="BD13" t="str">
            <v>275HP</v>
          </cell>
          <cell r="BE13" t="str">
            <v>152HP</v>
          </cell>
          <cell r="BF13" t="str">
            <v>130HP</v>
          </cell>
          <cell r="BG13" t="str">
            <v>60 TON/HR</v>
          </cell>
          <cell r="BH13" t="str">
            <v>100 TON/HR</v>
          </cell>
          <cell r="BI13" t="str">
            <v>300 KW,337 HP</v>
          </cell>
          <cell r="BJ13" t="str">
            <v>128 HP</v>
          </cell>
          <cell r="BK13" t="str">
            <v>222 HP</v>
          </cell>
          <cell r="BL13" t="str">
            <v>85 HP</v>
          </cell>
          <cell r="BM13" t="str">
            <v>0,7 M3, 92 HP</v>
          </cell>
          <cell r="BN13" t="str">
            <v>0,8 M3,118 HP</v>
          </cell>
          <cell r="BO13" t="str">
            <v>(INCLUYE COMPRESOR)</v>
          </cell>
          <cell r="BP13" t="str">
            <v>100 TON/HR</v>
          </cell>
          <cell r="BQ13" t="str">
            <v>5 M3, 170 HP</v>
          </cell>
          <cell r="BR13" t="str">
            <v>5 M3, 170 HP</v>
          </cell>
          <cell r="BT13" t="str">
            <v>145 HP</v>
          </cell>
        </row>
        <row r="14">
          <cell r="G14">
            <v>4</v>
          </cell>
          <cell r="H14">
            <v>4</v>
          </cell>
          <cell r="I14">
            <v>4</v>
          </cell>
          <cell r="J14">
            <v>4</v>
          </cell>
          <cell r="K14">
            <v>4</v>
          </cell>
          <cell r="L14">
            <v>4</v>
          </cell>
          <cell r="N14">
            <v>4</v>
          </cell>
          <cell r="O14">
            <v>4</v>
          </cell>
          <cell r="P14">
            <v>4</v>
          </cell>
          <cell r="Q14">
            <v>4</v>
          </cell>
          <cell r="R14">
            <v>4</v>
          </cell>
          <cell r="S14">
            <v>4</v>
          </cell>
          <cell r="T14">
            <v>4</v>
          </cell>
          <cell r="U14">
            <v>4</v>
          </cell>
          <cell r="V14">
            <v>4</v>
          </cell>
          <cell r="W14">
            <v>4</v>
          </cell>
          <cell r="X14">
            <v>4</v>
          </cell>
          <cell r="Y14">
            <v>4</v>
          </cell>
          <cell r="Z14">
            <v>4</v>
          </cell>
          <cell r="AA14">
            <v>4</v>
          </cell>
          <cell r="AB14">
            <v>4</v>
          </cell>
          <cell r="AC14">
            <v>4</v>
          </cell>
          <cell r="AD14">
            <v>4</v>
          </cell>
          <cell r="AE14">
            <v>4</v>
          </cell>
          <cell r="AF14">
            <v>4</v>
          </cell>
          <cell r="AG14">
            <v>4</v>
          </cell>
          <cell r="AH14">
            <v>4</v>
          </cell>
          <cell r="AI14">
            <v>4</v>
          </cell>
          <cell r="AJ14">
            <v>4</v>
          </cell>
          <cell r="AK14">
            <v>4</v>
          </cell>
          <cell r="AL14">
            <v>4</v>
          </cell>
          <cell r="AM14">
            <v>4</v>
          </cell>
          <cell r="AN14">
            <v>4</v>
          </cell>
          <cell r="AO14">
            <v>4</v>
          </cell>
          <cell r="AP14">
            <v>4</v>
          </cell>
          <cell r="AQ14">
            <v>4</v>
          </cell>
          <cell r="AR14">
            <v>4</v>
          </cell>
          <cell r="AS14">
            <v>4</v>
          </cell>
          <cell r="AT14">
            <v>4</v>
          </cell>
          <cell r="AU14">
            <v>4</v>
          </cell>
          <cell r="AV14">
            <v>4</v>
          </cell>
          <cell r="AW14">
            <v>4</v>
          </cell>
          <cell r="AX14">
            <v>4</v>
          </cell>
          <cell r="AY14">
            <v>4</v>
          </cell>
          <cell r="AZ14">
            <v>4</v>
          </cell>
          <cell r="BA14">
            <v>4</v>
          </cell>
          <cell r="BB14">
            <v>4</v>
          </cell>
          <cell r="BC14">
            <v>4</v>
          </cell>
          <cell r="BD14">
            <v>4</v>
          </cell>
          <cell r="BE14">
            <v>4</v>
          </cell>
          <cell r="BF14">
            <v>4</v>
          </cell>
          <cell r="BG14">
            <v>4</v>
          </cell>
          <cell r="BH14">
            <v>4</v>
          </cell>
          <cell r="BI14">
            <v>4</v>
          </cell>
          <cell r="BJ14">
            <v>4</v>
          </cell>
          <cell r="BK14">
            <v>4</v>
          </cell>
          <cell r="BL14">
            <v>4</v>
          </cell>
          <cell r="BM14">
            <v>4</v>
          </cell>
          <cell r="BN14">
            <v>4</v>
          </cell>
          <cell r="BO14">
            <v>4</v>
          </cell>
          <cell r="BP14">
            <v>4</v>
          </cell>
          <cell r="BQ14">
            <v>4</v>
          </cell>
          <cell r="BR14">
            <v>4</v>
          </cell>
          <cell r="BS14">
            <v>4</v>
          </cell>
          <cell r="BT14">
            <v>4</v>
          </cell>
        </row>
        <row r="15">
          <cell r="G15">
            <v>10000</v>
          </cell>
          <cell r="H15">
            <v>10000</v>
          </cell>
          <cell r="I15">
            <v>10000</v>
          </cell>
          <cell r="J15">
            <v>10000</v>
          </cell>
          <cell r="K15">
            <v>10000</v>
          </cell>
          <cell r="L15">
            <v>10000</v>
          </cell>
          <cell r="N15">
            <v>10000</v>
          </cell>
          <cell r="O15">
            <v>10000</v>
          </cell>
          <cell r="P15">
            <v>10000</v>
          </cell>
          <cell r="Q15">
            <v>10000</v>
          </cell>
          <cell r="R15">
            <v>10000</v>
          </cell>
          <cell r="S15">
            <v>10000</v>
          </cell>
          <cell r="T15">
            <v>10000</v>
          </cell>
          <cell r="U15">
            <v>10000</v>
          </cell>
          <cell r="V15">
            <v>10000</v>
          </cell>
          <cell r="W15">
            <v>10000</v>
          </cell>
          <cell r="X15">
            <v>10000</v>
          </cell>
          <cell r="Y15">
            <v>10000</v>
          </cell>
          <cell r="Z15">
            <v>10000</v>
          </cell>
          <cell r="AA15">
            <v>10000</v>
          </cell>
          <cell r="AB15">
            <v>10000</v>
          </cell>
          <cell r="AC15">
            <v>10000</v>
          </cell>
          <cell r="AD15">
            <v>10000</v>
          </cell>
          <cell r="AE15">
            <v>10000</v>
          </cell>
          <cell r="AF15">
            <v>10000</v>
          </cell>
          <cell r="AG15">
            <v>10000</v>
          </cell>
          <cell r="AH15">
            <v>10000</v>
          </cell>
          <cell r="AI15">
            <v>10000</v>
          </cell>
          <cell r="AJ15">
            <v>10000</v>
          </cell>
          <cell r="AK15">
            <v>10000</v>
          </cell>
          <cell r="AL15">
            <v>10000</v>
          </cell>
          <cell r="AM15">
            <v>10000</v>
          </cell>
          <cell r="AN15">
            <v>10000</v>
          </cell>
          <cell r="AO15">
            <v>10000</v>
          </cell>
          <cell r="AP15">
            <v>10000</v>
          </cell>
          <cell r="AQ15">
            <v>10000</v>
          </cell>
          <cell r="AR15">
            <v>10000</v>
          </cell>
          <cell r="AS15">
            <v>10000</v>
          </cell>
          <cell r="AT15">
            <v>10000</v>
          </cell>
          <cell r="AU15">
            <v>10000</v>
          </cell>
          <cell r="AV15">
            <v>10000</v>
          </cell>
          <cell r="AW15">
            <v>10000</v>
          </cell>
          <cell r="AX15">
            <v>10000</v>
          </cell>
          <cell r="AY15">
            <v>10000</v>
          </cell>
          <cell r="AZ15">
            <v>10000</v>
          </cell>
          <cell r="BA15">
            <v>10000</v>
          </cell>
          <cell r="BB15">
            <v>10000</v>
          </cell>
          <cell r="BC15">
            <v>10000</v>
          </cell>
          <cell r="BD15">
            <v>10000</v>
          </cell>
          <cell r="BE15">
            <v>10000</v>
          </cell>
          <cell r="BF15">
            <v>10000</v>
          </cell>
          <cell r="BG15">
            <v>10000</v>
          </cell>
          <cell r="BH15">
            <v>10000</v>
          </cell>
          <cell r="BI15">
            <v>10000</v>
          </cell>
          <cell r="BJ15">
            <v>10000</v>
          </cell>
          <cell r="BK15">
            <v>10000</v>
          </cell>
          <cell r="BL15">
            <v>10000</v>
          </cell>
          <cell r="BM15">
            <v>10000</v>
          </cell>
          <cell r="BN15">
            <v>10000</v>
          </cell>
          <cell r="BO15">
            <v>10000</v>
          </cell>
          <cell r="BP15">
            <v>10000</v>
          </cell>
          <cell r="BQ15">
            <v>10000</v>
          </cell>
          <cell r="BR15">
            <v>10000</v>
          </cell>
          <cell r="BS15">
            <v>10000</v>
          </cell>
          <cell r="BT15">
            <v>10000</v>
          </cell>
        </row>
        <row r="16">
          <cell r="G16">
            <v>45750000</v>
          </cell>
          <cell r="H16">
            <v>56500000</v>
          </cell>
          <cell r="I16">
            <v>90000000</v>
          </cell>
          <cell r="J16">
            <v>210000000</v>
          </cell>
          <cell r="K16">
            <v>67500000</v>
          </cell>
          <cell r="L16">
            <v>180000000</v>
          </cell>
          <cell r="N16">
            <v>210000000</v>
          </cell>
          <cell r="O16">
            <v>280000000</v>
          </cell>
          <cell r="P16">
            <v>496480000</v>
          </cell>
          <cell r="Q16">
            <v>180000000</v>
          </cell>
          <cell r="R16">
            <v>100000000</v>
          </cell>
          <cell r="S16">
            <v>120000000</v>
          </cell>
          <cell r="T16">
            <v>30000000</v>
          </cell>
          <cell r="U16">
            <v>165000000</v>
          </cell>
          <cell r="V16">
            <v>30000000</v>
          </cell>
          <cell r="W16">
            <v>328280000</v>
          </cell>
          <cell r="X16">
            <v>236000000</v>
          </cell>
          <cell r="Y16">
            <v>120000000</v>
          </cell>
          <cell r="Z16">
            <v>65000000</v>
          </cell>
          <cell r="AA16">
            <v>25000000</v>
          </cell>
          <cell r="AB16">
            <v>25000000</v>
          </cell>
          <cell r="AC16">
            <v>95000000</v>
          </cell>
          <cell r="AD16">
            <v>60000000</v>
          </cell>
          <cell r="AE16">
            <v>40000000</v>
          </cell>
          <cell r="AF16">
            <v>30000000</v>
          </cell>
          <cell r="AG16">
            <v>95000000</v>
          </cell>
          <cell r="AH16">
            <v>122119375</v>
          </cell>
          <cell r="AI16">
            <v>84348750</v>
          </cell>
          <cell r="AJ16">
            <v>135000000</v>
          </cell>
          <cell r="AK16">
            <v>30000000</v>
          </cell>
          <cell r="AL16">
            <v>101000000</v>
          </cell>
          <cell r="AM16">
            <v>15921250</v>
          </cell>
          <cell r="AN16">
            <v>2540625</v>
          </cell>
          <cell r="AO16">
            <v>50000000</v>
          </cell>
          <cell r="AP16">
            <v>25000000</v>
          </cell>
          <cell r="AQ16">
            <v>105000000</v>
          </cell>
          <cell r="AR16">
            <v>320000000</v>
          </cell>
          <cell r="AS16">
            <v>290000000</v>
          </cell>
          <cell r="AT16">
            <v>55000000</v>
          </cell>
          <cell r="AU16">
            <v>250000000</v>
          </cell>
          <cell r="AV16">
            <v>60000000</v>
          </cell>
          <cell r="AW16">
            <v>80000000</v>
          </cell>
          <cell r="AX16">
            <v>125000000</v>
          </cell>
          <cell r="AY16">
            <v>50000000</v>
          </cell>
          <cell r="AZ16">
            <v>60000000</v>
          </cell>
          <cell r="BA16">
            <v>210000000</v>
          </cell>
          <cell r="BB16">
            <v>145000000</v>
          </cell>
          <cell r="BC16">
            <v>90000000</v>
          </cell>
          <cell r="BD16">
            <v>100000000</v>
          </cell>
          <cell r="BE16">
            <v>70000000</v>
          </cell>
          <cell r="BF16">
            <v>60000000</v>
          </cell>
          <cell r="BG16">
            <v>275000000</v>
          </cell>
          <cell r="BH16">
            <v>300000000</v>
          </cell>
          <cell r="BI16">
            <v>60320000</v>
          </cell>
          <cell r="BJ16">
            <v>182120000</v>
          </cell>
          <cell r="BK16">
            <v>337911480</v>
          </cell>
          <cell r="BL16">
            <v>88744640</v>
          </cell>
          <cell r="BM16">
            <v>45000000</v>
          </cell>
          <cell r="BN16">
            <v>80000000</v>
          </cell>
          <cell r="BO16">
            <v>120000000</v>
          </cell>
          <cell r="BP16">
            <v>400000000</v>
          </cell>
          <cell r="BQ16">
            <v>30000000</v>
          </cell>
          <cell r="BR16">
            <v>45000000</v>
          </cell>
          <cell r="BS16">
            <v>105000000</v>
          </cell>
          <cell r="BT16">
            <v>130000000</v>
          </cell>
        </row>
        <row r="17">
          <cell r="G17">
            <v>10</v>
          </cell>
          <cell r="H17">
            <v>10</v>
          </cell>
          <cell r="I17">
            <v>10</v>
          </cell>
          <cell r="J17">
            <v>10</v>
          </cell>
          <cell r="K17">
            <v>10</v>
          </cell>
          <cell r="L17">
            <v>10</v>
          </cell>
          <cell r="N17">
            <v>35</v>
          </cell>
          <cell r="O17">
            <v>10</v>
          </cell>
          <cell r="P17">
            <v>10</v>
          </cell>
          <cell r="Q17">
            <v>10</v>
          </cell>
          <cell r="R17">
            <v>10</v>
          </cell>
          <cell r="S17">
            <v>10</v>
          </cell>
          <cell r="T17">
            <v>10</v>
          </cell>
          <cell r="U17">
            <v>10</v>
          </cell>
          <cell r="V17">
            <v>10</v>
          </cell>
          <cell r="W17">
            <v>10</v>
          </cell>
          <cell r="X17">
            <v>10</v>
          </cell>
          <cell r="Y17">
            <v>10</v>
          </cell>
          <cell r="Z17">
            <v>10</v>
          </cell>
          <cell r="AA17">
            <v>10</v>
          </cell>
          <cell r="AB17">
            <v>10</v>
          </cell>
          <cell r="AC17">
            <v>10</v>
          </cell>
          <cell r="AD17">
            <v>10</v>
          </cell>
          <cell r="AE17">
            <v>10</v>
          </cell>
          <cell r="AF17">
            <v>10</v>
          </cell>
          <cell r="AG17">
            <v>10</v>
          </cell>
          <cell r="AH17">
            <v>10</v>
          </cell>
          <cell r="AI17">
            <v>10</v>
          </cell>
          <cell r="AJ17">
            <v>10</v>
          </cell>
          <cell r="AK17">
            <v>10</v>
          </cell>
          <cell r="AL17">
            <v>10</v>
          </cell>
          <cell r="AM17">
            <v>10</v>
          </cell>
          <cell r="AN17">
            <v>10</v>
          </cell>
          <cell r="AO17">
            <v>10</v>
          </cell>
          <cell r="AP17">
            <v>10</v>
          </cell>
          <cell r="AQ17">
            <v>10</v>
          </cell>
          <cell r="AR17">
            <v>10</v>
          </cell>
          <cell r="AS17">
            <v>10</v>
          </cell>
          <cell r="AT17">
            <v>10</v>
          </cell>
          <cell r="AU17">
            <v>10</v>
          </cell>
          <cell r="AV17">
            <v>10</v>
          </cell>
          <cell r="AW17">
            <v>10</v>
          </cell>
          <cell r="AX17">
            <v>10</v>
          </cell>
          <cell r="AY17">
            <v>10</v>
          </cell>
          <cell r="AZ17">
            <v>10</v>
          </cell>
          <cell r="BA17">
            <v>10</v>
          </cell>
          <cell r="BB17">
            <v>10</v>
          </cell>
          <cell r="BC17">
            <v>10</v>
          </cell>
          <cell r="BD17">
            <v>10</v>
          </cell>
          <cell r="BE17">
            <v>10</v>
          </cell>
          <cell r="BF17">
            <v>10</v>
          </cell>
          <cell r="BG17">
            <v>10</v>
          </cell>
          <cell r="BH17">
            <v>10</v>
          </cell>
          <cell r="BI17">
            <v>10</v>
          </cell>
          <cell r="BJ17">
            <v>10</v>
          </cell>
          <cell r="BK17">
            <v>10</v>
          </cell>
          <cell r="BL17">
            <v>10</v>
          </cell>
          <cell r="BM17">
            <v>10</v>
          </cell>
          <cell r="BN17">
            <v>10</v>
          </cell>
          <cell r="BO17">
            <v>10</v>
          </cell>
          <cell r="BP17">
            <v>10</v>
          </cell>
          <cell r="BQ17">
            <v>10</v>
          </cell>
          <cell r="BR17">
            <v>10</v>
          </cell>
          <cell r="BS17">
            <v>10</v>
          </cell>
          <cell r="BT17">
            <v>10</v>
          </cell>
        </row>
        <row r="18">
          <cell r="G18">
            <v>4575000</v>
          </cell>
          <cell r="H18">
            <v>5650000</v>
          </cell>
          <cell r="I18">
            <v>9000000</v>
          </cell>
          <cell r="J18">
            <v>21000000</v>
          </cell>
          <cell r="K18">
            <v>6750000</v>
          </cell>
          <cell r="L18">
            <v>18000000</v>
          </cell>
          <cell r="N18">
            <v>73500000</v>
          </cell>
          <cell r="O18">
            <v>28000000</v>
          </cell>
          <cell r="P18">
            <v>49648000</v>
          </cell>
          <cell r="Q18">
            <v>18000000</v>
          </cell>
          <cell r="R18">
            <v>10000000</v>
          </cell>
          <cell r="S18">
            <v>12000000</v>
          </cell>
          <cell r="T18">
            <v>3000000</v>
          </cell>
          <cell r="U18">
            <v>16500000</v>
          </cell>
          <cell r="V18">
            <v>3000000</v>
          </cell>
          <cell r="W18">
            <v>32828000</v>
          </cell>
          <cell r="X18">
            <v>23600000</v>
          </cell>
          <cell r="Y18">
            <v>12000000</v>
          </cell>
          <cell r="Z18">
            <v>6500000</v>
          </cell>
          <cell r="AA18">
            <v>2500000</v>
          </cell>
          <cell r="AB18">
            <v>2500000</v>
          </cell>
          <cell r="AC18">
            <v>9500000</v>
          </cell>
          <cell r="AD18">
            <v>6000000</v>
          </cell>
          <cell r="AE18">
            <v>4000000</v>
          </cell>
          <cell r="AF18">
            <v>3000000</v>
          </cell>
          <cell r="AG18">
            <v>9500000</v>
          </cell>
          <cell r="AH18">
            <v>12211937.5</v>
          </cell>
          <cell r="AI18">
            <v>8434875</v>
          </cell>
          <cell r="AJ18">
            <v>13500000</v>
          </cell>
          <cell r="AK18">
            <v>3000000</v>
          </cell>
          <cell r="AL18">
            <v>10100000</v>
          </cell>
          <cell r="AM18">
            <v>1592125</v>
          </cell>
          <cell r="AN18">
            <v>254062.5</v>
          </cell>
          <cell r="AO18">
            <v>5000000</v>
          </cell>
          <cell r="AP18">
            <v>2500000</v>
          </cell>
          <cell r="AQ18">
            <v>10500000</v>
          </cell>
          <cell r="AR18">
            <v>32000000</v>
          </cell>
          <cell r="AS18">
            <v>29000000</v>
          </cell>
          <cell r="AT18">
            <v>5500000</v>
          </cell>
          <cell r="AU18">
            <v>25000000</v>
          </cell>
          <cell r="AV18">
            <v>6000000</v>
          </cell>
          <cell r="AW18">
            <v>8000000</v>
          </cell>
          <cell r="AX18">
            <v>12500000</v>
          </cell>
          <cell r="AY18">
            <v>5000000</v>
          </cell>
          <cell r="AZ18">
            <v>6000000</v>
          </cell>
          <cell r="BA18">
            <v>21000000</v>
          </cell>
          <cell r="BB18">
            <v>14500000</v>
          </cell>
          <cell r="BC18">
            <v>9000000</v>
          </cell>
          <cell r="BD18">
            <v>10000000</v>
          </cell>
          <cell r="BE18">
            <v>7000000</v>
          </cell>
          <cell r="BF18">
            <v>6000000</v>
          </cell>
          <cell r="BG18">
            <v>27500000</v>
          </cell>
          <cell r="BH18">
            <v>30000000</v>
          </cell>
          <cell r="BI18">
            <v>6032000</v>
          </cell>
          <cell r="BJ18">
            <v>18212000</v>
          </cell>
          <cell r="BK18">
            <v>33791148</v>
          </cell>
          <cell r="BL18">
            <v>8874464</v>
          </cell>
          <cell r="BM18">
            <v>4500000</v>
          </cell>
          <cell r="BN18">
            <v>8000000</v>
          </cell>
          <cell r="BO18">
            <v>12000000</v>
          </cell>
          <cell r="BP18">
            <v>40000000</v>
          </cell>
          <cell r="BQ18">
            <v>3000000</v>
          </cell>
          <cell r="BR18">
            <v>4500000</v>
          </cell>
          <cell r="BS18">
            <v>10500000</v>
          </cell>
          <cell r="BT18">
            <v>13000000</v>
          </cell>
        </row>
        <row r="19">
          <cell r="G19">
            <v>15154.69</v>
          </cell>
          <cell r="H19">
            <v>18715.63</v>
          </cell>
          <cell r="I19">
            <v>29812.5</v>
          </cell>
          <cell r="J19">
            <v>69562.5</v>
          </cell>
          <cell r="K19">
            <v>22359.38</v>
          </cell>
          <cell r="L19">
            <v>59625</v>
          </cell>
          <cell r="N19">
            <v>79406.25</v>
          </cell>
          <cell r="O19">
            <v>92750</v>
          </cell>
          <cell r="P19">
            <v>164459</v>
          </cell>
          <cell r="Q19">
            <v>59625</v>
          </cell>
          <cell r="R19">
            <v>33125</v>
          </cell>
          <cell r="S19">
            <v>39750</v>
          </cell>
          <cell r="T19">
            <v>9937.5</v>
          </cell>
          <cell r="U19">
            <v>54656.25</v>
          </cell>
          <cell r="V19">
            <v>9937.5</v>
          </cell>
          <cell r="W19">
            <v>108742.75</v>
          </cell>
          <cell r="X19">
            <v>78175</v>
          </cell>
          <cell r="Y19">
            <v>39750</v>
          </cell>
          <cell r="Z19">
            <v>21531.25</v>
          </cell>
          <cell r="AA19">
            <v>8281.25</v>
          </cell>
          <cell r="AB19">
            <v>8281.25</v>
          </cell>
          <cell r="AC19">
            <v>31468.75</v>
          </cell>
          <cell r="AD19">
            <v>19875</v>
          </cell>
          <cell r="AE19">
            <v>13250</v>
          </cell>
          <cell r="AF19">
            <v>9937.5</v>
          </cell>
          <cell r="AG19">
            <v>31468.75</v>
          </cell>
          <cell r="AH19">
            <v>40452.04</v>
          </cell>
          <cell r="AI19">
            <v>27940.52</v>
          </cell>
          <cell r="AJ19">
            <v>44718.75</v>
          </cell>
          <cell r="AK19">
            <v>9937.5</v>
          </cell>
          <cell r="AL19">
            <v>33456.25</v>
          </cell>
          <cell r="AM19">
            <v>5273.91</v>
          </cell>
          <cell r="AN19">
            <v>841.58</v>
          </cell>
          <cell r="AO19">
            <v>16562.5</v>
          </cell>
          <cell r="AP19">
            <v>8281.25</v>
          </cell>
          <cell r="AQ19">
            <v>34781.25</v>
          </cell>
          <cell r="AR19">
            <v>106000</v>
          </cell>
          <cell r="AS19">
            <v>96062.5</v>
          </cell>
          <cell r="AT19">
            <v>18218.75</v>
          </cell>
          <cell r="AU19">
            <v>82812.5</v>
          </cell>
          <cell r="AV19">
            <v>19875</v>
          </cell>
          <cell r="AW19">
            <v>26500</v>
          </cell>
          <cell r="AX19">
            <v>41406.25</v>
          </cell>
          <cell r="AY19">
            <v>16562.5</v>
          </cell>
          <cell r="AZ19">
            <v>19875</v>
          </cell>
          <cell r="BA19">
            <v>69562.5</v>
          </cell>
          <cell r="BB19">
            <v>48031.25</v>
          </cell>
          <cell r="BC19">
            <v>29812.5</v>
          </cell>
          <cell r="BD19">
            <v>33125</v>
          </cell>
          <cell r="BE19">
            <v>23187.5</v>
          </cell>
          <cell r="BF19">
            <v>19875</v>
          </cell>
          <cell r="BG19">
            <v>91093.75</v>
          </cell>
          <cell r="BH19">
            <v>99375</v>
          </cell>
          <cell r="BI19">
            <v>19981</v>
          </cell>
          <cell r="BJ19">
            <v>60327.25</v>
          </cell>
          <cell r="BK19">
            <v>111933.18</v>
          </cell>
          <cell r="BL19">
            <v>29396.66</v>
          </cell>
          <cell r="BM19">
            <v>14906.25</v>
          </cell>
          <cell r="BN19">
            <v>26500</v>
          </cell>
          <cell r="BO19">
            <v>39750</v>
          </cell>
          <cell r="BP19">
            <v>132500</v>
          </cell>
          <cell r="BQ19">
            <v>9937.5</v>
          </cell>
          <cell r="BR19">
            <v>14906.25</v>
          </cell>
          <cell r="BS19">
            <v>34781.25</v>
          </cell>
          <cell r="BT19">
            <v>43062.5</v>
          </cell>
        </row>
        <row r="20">
          <cell r="G20">
            <v>41175000</v>
          </cell>
          <cell r="H20">
            <v>50850000</v>
          </cell>
          <cell r="I20">
            <v>81000000</v>
          </cell>
          <cell r="J20">
            <v>189000000</v>
          </cell>
          <cell r="K20">
            <v>60750000</v>
          </cell>
          <cell r="L20">
            <v>162000000</v>
          </cell>
          <cell r="N20">
            <v>136500000</v>
          </cell>
          <cell r="O20">
            <v>252000000</v>
          </cell>
          <cell r="P20">
            <v>446832000</v>
          </cell>
          <cell r="Q20">
            <v>162000000</v>
          </cell>
          <cell r="R20">
            <v>90000000</v>
          </cell>
          <cell r="S20">
            <v>108000000</v>
          </cell>
          <cell r="T20">
            <v>27000000</v>
          </cell>
          <cell r="U20">
            <v>148500000</v>
          </cell>
          <cell r="V20">
            <v>27000000</v>
          </cell>
          <cell r="W20">
            <v>295452000</v>
          </cell>
          <cell r="X20">
            <v>212400000</v>
          </cell>
          <cell r="Y20">
            <v>108000000</v>
          </cell>
          <cell r="Z20">
            <v>58500000</v>
          </cell>
          <cell r="AA20">
            <v>22500000</v>
          </cell>
          <cell r="AB20">
            <v>22500000</v>
          </cell>
          <cell r="AC20">
            <v>85500000</v>
          </cell>
          <cell r="AD20">
            <v>54000000</v>
          </cell>
          <cell r="AE20">
            <v>36000000</v>
          </cell>
          <cell r="AF20">
            <v>27000000</v>
          </cell>
          <cell r="AG20">
            <v>85500000</v>
          </cell>
          <cell r="AH20">
            <v>109907437.5</v>
          </cell>
          <cell r="AI20">
            <v>75913875</v>
          </cell>
          <cell r="AJ20">
            <v>121500000</v>
          </cell>
          <cell r="AK20">
            <v>27000000</v>
          </cell>
          <cell r="AL20">
            <v>90900000</v>
          </cell>
          <cell r="AM20">
            <v>14329125</v>
          </cell>
          <cell r="AN20">
            <v>2286562.5</v>
          </cell>
          <cell r="AO20">
            <v>45000000</v>
          </cell>
          <cell r="AP20">
            <v>22500000</v>
          </cell>
          <cell r="AQ20">
            <v>94500000</v>
          </cell>
          <cell r="AR20">
            <v>288000000</v>
          </cell>
          <cell r="AS20">
            <v>261000000</v>
          </cell>
          <cell r="AT20">
            <v>49500000</v>
          </cell>
          <cell r="AU20">
            <v>225000000</v>
          </cell>
          <cell r="AV20">
            <v>54000000</v>
          </cell>
          <cell r="AW20">
            <v>72000000</v>
          </cell>
          <cell r="AX20">
            <v>112500000</v>
          </cell>
          <cell r="AY20">
            <v>45000000</v>
          </cell>
          <cell r="AZ20">
            <v>54000000</v>
          </cell>
          <cell r="BA20">
            <v>189000000</v>
          </cell>
          <cell r="BB20">
            <v>130500000</v>
          </cell>
          <cell r="BC20">
            <v>81000000</v>
          </cell>
          <cell r="BD20">
            <v>90000000</v>
          </cell>
          <cell r="BE20">
            <v>63000000</v>
          </cell>
          <cell r="BF20">
            <v>54000000</v>
          </cell>
          <cell r="BG20">
            <v>247500000</v>
          </cell>
          <cell r="BH20">
            <v>270000000</v>
          </cell>
          <cell r="BI20">
            <v>54288000</v>
          </cell>
          <cell r="BJ20">
            <v>163908000</v>
          </cell>
          <cell r="BK20">
            <v>304120332</v>
          </cell>
          <cell r="BL20">
            <v>79870176</v>
          </cell>
          <cell r="BM20">
            <v>40500000</v>
          </cell>
          <cell r="BN20">
            <v>72000000</v>
          </cell>
          <cell r="BO20">
            <v>108000000</v>
          </cell>
          <cell r="BP20">
            <v>360000000</v>
          </cell>
          <cell r="BQ20">
            <v>27000000</v>
          </cell>
          <cell r="BR20">
            <v>40500000</v>
          </cell>
          <cell r="BS20">
            <v>94500000</v>
          </cell>
          <cell r="BT20">
            <v>117000000</v>
          </cell>
        </row>
        <row r="21">
          <cell r="G21">
            <v>4117.5</v>
          </cell>
          <cell r="H21">
            <v>5085</v>
          </cell>
          <cell r="I21">
            <v>8100</v>
          </cell>
          <cell r="J21">
            <v>18900</v>
          </cell>
          <cell r="K21">
            <v>6075</v>
          </cell>
          <cell r="L21">
            <v>16200</v>
          </cell>
          <cell r="N21">
            <v>13650</v>
          </cell>
          <cell r="O21">
            <v>25200</v>
          </cell>
          <cell r="P21">
            <v>44683.199999999997</v>
          </cell>
          <cell r="Q21">
            <v>16200</v>
          </cell>
          <cell r="R21">
            <v>9000</v>
          </cell>
          <cell r="S21">
            <v>10800</v>
          </cell>
          <cell r="T21">
            <v>2700</v>
          </cell>
          <cell r="U21">
            <v>14850</v>
          </cell>
          <cell r="V21">
            <v>2700</v>
          </cell>
          <cell r="W21">
            <v>29545.200000000001</v>
          </cell>
          <cell r="X21">
            <v>21240</v>
          </cell>
          <cell r="Y21">
            <v>10800</v>
          </cell>
          <cell r="Z21">
            <v>5850</v>
          </cell>
          <cell r="AA21">
            <v>2250</v>
          </cell>
          <cell r="AB21">
            <v>2250</v>
          </cell>
          <cell r="AC21">
            <v>8550</v>
          </cell>
          <cell r="AD21">
            <v>5400</v>
          </cell>
          <cell r="AE21">
            <v>3600</v>
          </cell>
          <cell r="AF21">
            <v>2700</v>
          </cell>
          <cell r="AG21">
            <v>8550</v>
          </cell>
          <cell r="AH21">
            <v>10990.74</v>
          </cell>
          <cell r="AI21">
            <v>7591.39</v>
          </cell>
          <cell r="AJ21">
            <v>12150</v>
          </cell>
          <cell r="AK21">
            <v>2700</v>
          </cell>
          <cell r="AL21">
            <v>9090</v>
          </cell>
          <cell r="AM21">
            <v>1432.91</v>
          </cell>
          <cell r="AN21">
            <v>228.66</v>
          </cell>
          <cell r="AO21">
            <v>4500</v>
          </cell>
          <cell r="AP21">
            <v>2250</v>
          </cell>
          <cell r="AQ21">
            <v>9450</v>
          </cell>
          <cell r="AR21">
            <v>28800</v>
          </cell>
          <cell r="AS21">
            <v>26100</v>
          </cell>
          <cell r="AT21">
            <v>4950</v>
          </cell>
          <cell r="AU21">
            <v>22500</v>
          </cell>
          <cell r="AV21">
            <v>5400</v>
          </cell>
          <cell r="AW21">
            <v>7200</v>
          </cell>
          <cell r="AX21">
            <v>11250</v>
          </cell>
          <cell r="AY21">
            <v>4500</v>
          </cell>
          <cell r="AZ21">
            <v>5400</v>
          </cell>
          <cell r="BA21">
            <v>18900</v>
          </cell>
          <cell r="BB21">
            <v>13050</v>
          </cell>
          <cell r="BC21">
            <v>8100</v>
          </cell>
          <cell r="BD21">
            <v>9000</v>
          </cell>
          <cell r="BE21">
            <v>6300</v>
          </cell>
          <cell r="BF21">
            <v>5400</v>
          </cell>
          <cell r="BG21">
            <v>24750</v>
          </cell>
          <cell r="BH21">
            <v>27000</v>
          </cell>
          <cell r="BI21">
            <v>5428.8</v>
          </cell>
          <cell r="BJ21">
            <v>16390.8</v>
          </cell>
          <cell r="BK21">
            <v>30412.03</v>
          </cell>
          <cell r="BL21">
            <v>7987.02</v>
          </cell>
          <cell r="BM21">
            <v>4050</v>
          </cell>
          <cell r="BN21">
            <v>7200</v>
          </cell>
          <cell r="BO21">
            <v>10800</v>
          </cell>
          <cell r="BP21">
            <v>36000</v>
          </cell>
          <cell r="BQ21">
            <v>2700</v>
          </cell>
          <cell r="BR21">
            <v>4050</v>
          </cell>
          <cell r="BS21">
            <v>9450</v>
          </cell>
          <cell r="BT21">
            <v>11700</v>
          </cell>
        </row>
        <row r="22">
          <cell r="G22">
            <v>20</v>
          </cell>
          <cell r="H22">
            <v>20</v>
          </cell>
          <cell r="I22">
            <v>20</v>
          </cell>
          <cell r="J22">
            <v>20</v>
          </cell>
          <cell r="K22">
            <v>20</v>
          </cell>
          <cell r="L22">
            <v>20</v>
          </cell>
          <cell r="N22">
            <v>20</v>
          </cell>
          <cell r="O22">
            <v>20</v>
          </cell>
          <cell r="P22">
            <v>20</v>
          </cell>
          <cell r="Q22">
            <v>20</v>
          </cell>
          <cell r="R22">
            <v>20</v>
          </cell>
          <cell r="S22">
            <v>20</v>
          </cell>
          <cell r="T22">
            <v>20</v>
          </cell>
          <cell r="U22">
            <v>20</v>
          </cell>
          <cell r="V22">
            <v>20</v>
          </cell>
          <cell r="W22">
            <v>20</v>
          </cell>
          <cell r="X22">
            <v>20</v>
          </cell>
          <cell r="Y22">
            <v>20</v>
          </cell>
          <cell r="Z22">
            <v>20</v>
          </cell>
          <cell r="AA22">
            <v>20</v>
          </cell>
          <cell r="AB22">
            <v>20</v>
          </cell>
          <cell r="AC22">
            <v>20</v>
          </cell>
          <cell r="AD22">
            <v>20</v>
          </cell>
          <cell r="AE22">
            <v>20</v>
          </cell>
          <cell r="AF22">
            <v>20</v>
          </cell>
          <cell r="AG22">
            <v>20</v>
          </cell>
          <cell r="AH22">
            <v>20</v>
          </cell>
          <cell r="AI22">
            <v>20</v>
          </cell>
          <cell r="AJ22">
            <v>20</v>
          </cell>
          <cell r="AK22">
            <v>20</v>
          </cell>
          <cell r="AL22">
            <v>20</v>
          </cell>
          <cell r="AM22">
            <v>20</v>
          </cell>
          <cell r="AN22">
            <v>20</v>
          </cell>
          <cell r="AO22">
            <v>20</v>
          </cell>
          <cell r="AP22">
            <v>20</v>
          </cell>
          <cell r="AQ22">
            <v>20</v>
          </cell>
          <cell r="AR22">
            <v>20</v>
          </cell>
          <cell r="AS22">
            <v>20</v>
          </cell>
          <cell r="AT22">
            <v>20</v>
          </cell>
          <cell r="AU22">
            <v>20</v>
          </cell>
          <cell r="AV22">
            <v>20</v>
          </cell>
          <cell r="AW22">
            <v>20</v>
          </cell>
          <cell r="AX22">
            <v>20</v>
          </cell>
          <cell r="AY22">
            <v>20</v>
          </cell>
          <cell r="AZ22">
            <v>20</v>
          </cell>
          <cell r="BA22">
            <v>20</v>
          </cell>
          <cell r="BB22">
            <v>20</v>
          </cell>
          <cell r="BC22">
            <v>20</v>
          </cell>
          <cell r="BD22">
            <v>20</v>
          </cell>
          <cell r="BE22">
            <v>20</v>
          </cell>
          <cell r="BF22">
            <v>20</v>
          </cell>
          <cell r="BG22">
            <v>20</v>
          </cell>
          <cell r="BH22">
            <v>20</v>
          </cell>
          <cell r="BI22">
            <v>20</v>
          </cell>
          <cell r="BJ22">
            <v>20</v>
          </cell>
          <cell r="BK22">
            <v>20</v>
          </cell>
          <cell r="BL22">
            <v>20</v>
          </cell>
          <cell r="BM22">
            <v>20</v>
          </cell>
          <cell r="BN22">
            <v>20</v>
          </cell>
          <cell r="BO22">
            <v>20</v>
          </cell>
          <cell r="BP22">
            <v>20</v>
          </cell>
          <cell r="BQ22">
            <v>20</v>
          </cell>
          <cell r="BR22">
            <v>20</v>
          </cell>
          <cell r="BS22">
            <v>20</v>
          </cell>
          <cell r="BT22">
            <v>20</v>
          </cell>
        </row>
        <row r="23">
          <cell r="G23">
            <v>3030.94</v>
          </cell>
          <cell r="H23">
            <v>3743.13</v>
          </cell>
          <cell r="I23">
            <v>5962.5</v>
          </cell>
          <cell r="J23">
            <v>13912.5</v>
          </cell>
          <cell r="K23">
            <v>4471.88</v>
          </cell>
          <cell r="L23">
            <v>11925</v>
          </cell>
          <cell r="N23">
            <v>15881.25</v>
          </cell>
          <cell r="O23">
            <v>18550</v>
          </cell>
          <cell r="P23">
            <v>32891.800000000003</v>
          </cell>
          <cell r="Q23">
            <v>11925</v>
          </cell>
          <cell r="R23">
            <v>6625</v>
          </cell>
          <cell r="S23">
            <v>7950</v>
          </cell>
          <cell r="T23">
            <v>1987.5</v>
          </cell>
          <cell r="U23">
            <v>10931.25</v>
          </cell>
          <cell r="V23">
            <v>1987.5</v>
          </cell>
          <cell r="W23">
            <v>21748.55</v>
          </cell>
          <cell r="X23">
            <v>15635</v>
          </cell>
          <cell r="Y23">
            <v>7950</v>
          </cell>
          <cell r="Z23">
            <v>4306.25</v>
          </cell>
          <cell r="AA23">
            <v>1656.25</v>
          </cell>
          <cell r="AB23">
            <v>1656.25</v>
          </cell>
          <cell r="AC23">
            <v>6293.75</v>
          </cell>
          <cell r="AD23">
            <v>3975</v>
          </cell>
          <cell r="AE23">
            <v>2650</v>
          </cell>
          <cell r="AF23">
            <v>1987.5</v>
          </cell>
          <cell r="AG23">
            <v>6293.75</v>
          </cell>
          <cell r="AH23">
            <v>8090.41</v>
          </cell>
          <cell r="AI23">
            <v>5588.1</v>
          </cell>
          <cell r="AJ23">
            <v>8943.75</v>
          </cell>
          <cell r="AK23">
            <v>1987.5</v>
          </cell>
          <cell r="AL23">
            <v>6691.25</v>
          </cell>
          <cell r="AM23">
            <v>1054.78</v>
          </cell>
          <cell r="AN23">
            <v>168.32</v>
          </cell>
          <cell r="AO23">
            <v>3312.5</v>
          </cell>
          <cell r="AP23">
            <v>1656.25</v>
          </cell>
          <cell r="AQ23">
            <v>6956.25</v>
          </cell>
          <cell r="AR23">
            <v>21200</v>
          </cell>
          <cell r="AS23">
            <v>19212.5</v>
          </cell>
          <cell r="AT23">
            <v>3643.75</v>
          </cell>
          <cell r="AU23">
            <v>16562.5</v>
          </cell>
          <cell r="AV23">
            <v>3975</v>
          </cell>
          <cell r="AW23">
            <v>5300</v>
          </cell>
          <cell r="AX23">
            <v>8281.25</v>
          </cell>
          <cell r="AY23">
            <v>3312.5</v>
          </cell>
          <cell r="AZ23">
            <v>3975</v>
          </cell>
          <cell r="BA23">
            <v>13912.5</v>
          </cell>
          <cell r="BB23">
            <v>9606.25</v>
          </cell>
          <cell r="BC23">
            <v>5962.5</v>
          </cell>
          <cell r="BD23">
            <v>6625</v>
          </cell>
          <cell r="BE23">
            <v>4637.5</v>
          </cell>
          <cell r="BF23">
            <v>3975</v>
          </cell>
          <cell r="BG23">
            <v>18218.75</v>
          </cell>
          <cell r="BH23">
            <v>19875</v>
          </cell>
          <cell r="BI23">
            <v>3996.2</v>
          </cell>
          <cell r="BJ23">
            <v>12065.45</v>
          </cell>
          <cell r="BK23">
            <v>22386.639999999999</v>
          </cell>
          <cell r="BL23">
            <v>5879.33</v>
          </cell>
          <cell r="BM23">
            <v>2981.25</v>
          </cell>
          <cell r="BN23">
            <v>5300</v>
          </cell>
          <cell r="BO23">
            <v>7950</v>
          </cell>
          <cell r="BP23">
            <v>26500</v>
          </cell>
          <cell r="BQ23">
            <v>1987.5</v>
          </cell>
          <cell r="BR23">
            <v>2981.25</v>
          </cell>
          <cell r="BS23">
            <v>6956.25</v>
          </cell>
          <cell r="BT23">
            <v>8612.5</v>
          </cell>
        </row>
        <row r="24">
          <cell r="G24">
            <v>7148.44</v>
          </cell>
          <cell r="H24">
            <v>8828.1299999999992</v>
          </cell>
          <cell r="I24">
            <v>14062.5</v>
          </cell>
          <cell r="J24">
            <v>32812.5</v>
          </cell>
          <cell r="K24">
            <v>10546.88</v>
          </cell>
          <cell r="L24">
            <v>28125</v>
          </cell>
          <cell r="N24">
            <v>29531.25</v>
          </cell>
          <cell r="O24">
            <v>43750</v>
          </cell>
          <cell r="P24">
            <v>77575</v>
          </cell>
          <cell r="Q24">
            <v>28125</v>
          </cell>
          <cell r="R24">
            <v>15625</v>
          </cell>
          <cell r="S24">
            <v>18750</v>
          </cell>
          <cell r="T24">
            <v>4687.5</v>
          </cell>
          <cell r="U24">
            <v>25781.25</v>
          </cell>
          <cell r="V24">
            <v>4687.5</v>
          </cell>
          <cell r="W24">
            <v>51293.75</v>
          </cell>
          <cell r="X24">
            <v>36875</v>
          </cell>
          <cell r="Y24">
            <v>18750</v>
          </cell>
          <cell r="Z24">
            <v>10156.25</v>
          </cell>
          <cell r="AA24">
            <v>3906.25</v>
          </cell>
          <cell r="AB24">
            <v>3906.25</v>
          </cell>
          <cell r="AC24">
            <v>14843.75</v>
          </cell>
          <cell r="AD24">
            <v>9375</v>
          </cell>
          <cell r="AE24">
            <v>6250</v>
          </cell>
          <cell r="AF24">
            <v>4687.5</v>
          </cell>
          <cell r="AG24">
            <v>14843.75</v>
          </cell>
          <cell r="AH24">
            <v>19081.150000000001</v>
          </cell>
          <cell r="AI24">
            <v>13179.49</v>
          </cell>
          <cell r="AJ24">
            <v>21093.75</v>
          </cell>
          <cell r="AK24">
            <v>4687.5</v>
          </cell>
          <cell r="AL24">
            <v>15781.25</v>
          </cell>
          <cell r="AM24">
            <v>2487.69</v>
          </cell>
          <cell r="AN24">
            <v>396.98</v>
          </cell>
          <cell r="AO24">
            <v>7812.5</v>
          </cell>
          <cell r="AP24">
            <v>3906.25</v>
          </cell>
          <cell r="AQ24">
            <v>16406.25</v>
          </cell>
          <cell r="AR24">
            <v>50000</v>
          </cell>
          <cell r="AS24">
            <v>45312.5</v>
          </cell>
          <cell r="AT24">
            <v>8593.75</v>
          </cell>
          <cell r="AU24">
            <v>39062.5</v>
          </cell>
          <cell r="AV24">
            <v>9375</v>
          </cell>
          <cell r="AW24">
            <v>12500</v>
          </cell>
          <cell r="AX24">
            <v>19531.25</v>
          </cell>
          <cell r="AY24">
            <v>7812.5</v>
          </cell>
          <cell r="AZ24">
            <v>9375</v>
          </cell>
          <cell r="BA24">
            <v>32812.5</v>
          </cell>
          <cell r="BB24">
            <v>22656.25</v>
          </cell>
          <cell r="BC24">
            <v>14062.5</v>
          </cell>
          <cell r="BD24">
            <v>15625</v>
          </cell>
          <cell r="BE24">
            <v>10937.5</v>
          </cell>
          <cell r="BF24">
            <v>9375</v>
          </cell>
          <cell r="BG24">
            <v>42968.75</v>
          </cell>
          <cell r="BH24">
            <v>46875</v>
          </cell>
          <cell r="BI24">
            <v>9425</v>
          </cell>
          <cell r="BJ24">
            <v>28456.25</v>
          </cell>
          <cell r="BK24">
            <v>52798.67</v>
          </cell>
          <cell r="BL24">
            <v>13866.35</v>
          </cell>
          <cell r="BM24">
            <v>7031.25</v>
          </cell>
          <cell r="BN24">
            <v>12500</v>
          </cell>
          <cell r="BO24">
            <v>18750</v>
          </cell>
          <cell r="BP24">
            <v>62500</v>
          </cell>
          <cell r="BQ24">
            <v>4687.5</v>
          </cell>
          <cell r="BR24">
            <v>7031.25</v>
          </cell>
          <cell r="BS24">
            <v>16406.25</v>
          </cell>
          <cell r="BT24">
            <v>20312.5</v>
          </cell>
        </row>
        <row r="25">
          <cell r="G25">
            <v>1524</v>
          </cell>
          <cell r="H25">
            <v>1524</v>
          </cell>
          <cell r="I25">
            <v>2563</v>
          </cell>
          <cell r="J25">
            <v>2916</v>
          </cell>
          <cell r="K25">
            <v>1524</v>
          </cell>
          <cell r="L25">
            <v>2563</v>
          </cell>
          <cell r="N25">
            <v>1450</v>
          </cell>
          <cell r="O25">
            <v>2563</v>
          </cell>
          <cell r="P25">
            <v>1450</v>
          </cell>
          <cell r="Q25">
            <v>1450</v>
          </cell>
          <cell r="R25">
            <v>1450</v>
          </cell>
          <cell r="S25">
            <v>1450</v>
          </cell>
          <cell r="T25">
            <v>1450</v>
          </cell>
          <cell r="U25">
            <v>2563</v>
          </cell>
          <cell r="V25">
            <v>1450</v>
          </cell>
          <cell r="W25">
            <v>1450</v>
          </cell>
          <cell r="X25">
            <v>1450</v>
          </cell>
          <cell r="Y25">
            <v>1450</v>
          </cell>
          <cell r="Z25">
            <v>2298</v>
          </cell>
          <cell r="AA25">
            <v>1000</v>
          </cell>
          <cell r="AB25">
            <v>1000</v>
          </cell>
          <cell r="AC25">
            <v>2121</v>
          </cell>
          <cell r="AD25">
            <v>1200</v>
          </cell>
          <cell r="AE25">
            <v>1200</v>
          </cell>
          <cell r="AF25">
            <v>1200</v>
          </cell>
          <cell r="AG25">
            <v>2121</v>
          </cell>
          <cell r="AH25">
            <v>1200</v>
          </cell>
          <cell r="AI25">
            <v>1200</v>
          </cell>
          <cell r="AJ25">
            <v>1815</v>
          </cell>
          <cell r="AK25">
            <v>1200</v>
          </cell>
          <cell r="AL25">
            <v>1450</v>
          </cell>
          <cell r="AM25">
            <v>1450</v>
          </cell>
          <cell r="AN25">
            <v>1450</v>
          </cell>
          <cell r="AO25">
            <v>1450</v>
          </cell>
          <cell r="AP25">
            <v>1450</v>
          </cell>
          <cell r="AQ25">
            <v>1300</v>
          </cell>
          <cell r="AR25">
            <v>1300</v>
          </cell>
          <cell r="AS25">
            <v>1300</v>
          </cell>
          <cell r="AT25">
            <v>1450</v>
          </cell>
          <cell r="AU25">
            <v>2563</v>
          </cell>
          <cell r="AV25">
            <v>1000</v>
          </cell>
          <cell r="AW25">
            <v>1000</v>
          </cell>
          <cell r="AX25">
            <v>1300</v>
          </cell>
          <cell r="AY25">
            <v>1300</v>
          </cell>
          <cell r="AZ25">
            <v>2000</v>
          </cell>
          <cell r="BA25">
            <v>2000</v>
          </cell>
          <cell r="BB25">
            <v>3535</v>
          </cell>
          <cell r="BC25">
            <v>2000</v>
          </cell>
          <cell r="BD25">
            <v>2000</v>
          </cell>
          <cell r="BE25">
            <v>2000</v>
          </cell>
          <cell r="BF25">
            <v>2000</v>
          </cell>
          <cell r="BG25">
            <v>1650</v>
          </cell>
          <cell r="BH25">
            <v>1650</v>
          </cell>
          <cell r="BJ25">
            <v>1650</v>
          </cell>
          <cell r="BK25">
            <v>1650</v>
          </cell>
          <cell r="BL25">
            <v>1650</v>
          </cell>
          <cell r="BM25">
            <v>1450</v>
          </cell>
          <cell r="BN25">
            <v>1650</v>
          </cell>
          <cell r="BO25">
            <v>1450</v>
          </cell>
          <cell r="BP25">
            <v>1350</v>
          </cell>
          <cell r="BQ25">
            <v>1000</v>
          </cell>
          <cell r="BR25">
            <v>2298</v>
          </cell>
          <cell r="BS25">
            <v>2298</v>
          </cell>
          <cell r="BT25">
            <v>1200</v>
          </cell>
        </row>
        <row r="26">
          <cell r="G26">
            <v>12192</v>
          </cell>
          <cell r="H26">
            <v>12192</v>
          </cell>
          <cell r="I26">
            <v>20504</v>
          </cell>
          <cell r="J26">
            <v>23328</v>
          </cell>
          <cell r="K26">
            <v>12192</v>
          </cell>
          <cell r="L26">
            <v>20504</v>
          </cell>
          <cell r="N26">
            <v>11600</v>
          </cell>
          <cell r="O26">
            <v>20504</v>
          </cell>
          <cell r="P26">
            <v>11600</v>
          </cell>
          <cell r="Q26">
            <v>11600</v>
          </cell>
          <cell r="R26">
            <v>11600</v>
          </cell>
          <cell r="S26">
            <v>11600</v>
          </cell>
          <cell r="T26">
            <v>11600</v>
          </cell>
          <cell r="U26">
            <v>20504</v>
          </cell>
          <cell r="V26">
            <v>11600</v>
          </cell>
          <cell r="W26">
            <v>11600</v>
          </cell>
          <cell r="X26">
            <v>11600</v>
          </cell>
          <cell r="Y26">
            <v>11600</v>
          </cell>
          <cell r="Z26">
            <v>18384</v>
          </cell>
          <cell r="AA26">
            <v>8000</v>
          </cell>
          <cell r="AB26">
            <v>8000</v>
          </cell>
          <cell r="AC26">
            <v>16968</v>
          </cell>
          <cell r="AD26">
            <v>9600</v>
          </cell>
          <cell r="AE26">
            <v>9600</v>
          </cell>
          <cell r="AF26">
            <v>9600</v>
          </cell>
          <cell r="AG26">
            <v>16968</v>
          </cell>
          <cell r="AH26">
            <v>9600</v>
          </cell>
          <cell r="AI26">
            <v>9600</v>
          </cell>
          <cell r="AJ26">
            <v>14520</v>
          </cell>
          <cell r="AK26">
            <v>9600</v>
          </cell>
          <cell r="AL26">
            <v>11600</v>
          </cell>
          <cell r="AM26">
            <v>11600</v>
          </cell>
          <cell r="AN26">
            <v>11600</v>
          </cell>
          <cell r="AO26">
            <v>11600</v>
          </cell>
          <cell r="AP26">
            <v>11600</v>
          </cell>
          <cell r="AQ26">
            <v>10400</v>
          </cell>
          <cell r="AR26">
            <v>10400</v>
          </cell>
          <cell r="AS26">
            <v>10400</v>
          </cell>
          <cell r="AT26">
            <v>11600</v>
          </cell>
          <cell r="AU26">
            <v>20504</v>
          </cell>
          <cell r="AV26">
            <v>8000</v>
          </cell>
          <cell r="AW26">
            <v>8000</v>
          </cell>
          <cell r="AX26">
            <v>10400</v>
          </cell>
          <cell r="AY26">
            <v>10400</v>
          </cell>
          <cell r="AZ26">
            <v>16000</v>
          </cell>
          <cell r="BA26">
            <v>16000</v>
          </cell>
          <cell r="BB26">
            <v>28280</v>
          </cell>
          <cell r="BC26">
            <v>16000</v>
          </cell>
          <cell r="BD26">
            <v>16000</v>
          </cell>
          <cell r="BE26">
            <v>16000</v>
          </cell>
          <cell r="BF26">
            <v>16000</v>
          </cell>
          <cell r="BG26">
            <v>13200</v>
          </cell>
          <cell r="BH26">
            <v>13200</v>
          </cell>
          <cell r="BI26">
            <v>0</v>
          </cell>
          <cell r="BJ26">
            <v>13200</v>
          </cell>
          <cell r="BK26">
            <v>13200</v>
          </cell>
          <cell r="BL26">
            <v>13200</v>
          </cell>
          <cell r="BM26">
            <v>11600</v>
          </cell>
          <cell r="BN26">
            <v>13200</v>
          </cell>
          <cell r="BO26">
            <v>11600</v>
          </cell>
          <cell r="BP26">
            <v>10800</v>
          </cell>
          <cell r="BQ26">
            <v>8000</v>
          </cell>
          <cell r="BR26">
            <v>18384</v>
          </cell>
          <cell r="BS26">
            <v>18384</v>
          </cell>
          <cell r="BT26">
            <v>9600</v>
          </cell>
        </row>
        <row r="27">
          <cell r="G27">
            <v>27310.080000000002</v>
          </cell>
          <cell r="H27">
            <v>27310.080000000002</v>
          </cell>
          <cell r="I27">
            <v>45928.959999999999</v>
          </cell>
          <cell r="J27">
            <v>52254.720000000001</v>
          </cell>
          <cell r="K27">
            <v>27310.080000000002</v>
          </cell>
          <cell r="L27">
            <v>45928.959999999999</v>
          </cell>
          <cell r="N27">
            <v>25984</v>
          </cell>
          <cell r="O27">
            <v>45928.959999999999</v>
          </cell>
          <cell r="P27">
            <v>25984</v>
          </cell>
          <cell r="Q27">
            <v>25984</v>
          </cell>
          <cell r="R27">
            <v>25984</v>
          </cell>
          <cell r="S27">
            <v>25984</v>
          </cell>
          <cell r="T27">
            <v>25984</v>
          </cell>
          <cell r="U27">
            <v>45928.959999999999</v>
          </cell>
          <cell r="V27">
            <v>25984</v>
          </cell>
          <cell r="W27">
            <v>25984</v>
          </cell>
          <cell r="X27">
            <v>25984</v>
          </cell>
          <cell r="Y27">
            <v>25984</v>
          </cell>
          <cell r="Z27">
            <v>41180.160000000003</v>
          </cell>
          <cell r="AA27">
            <v>17920</v>
          </cell>
          <cell r="AB27">
            <v>17920</v>
          </cell>
          <cell r="AC27">
            <v>38008.32</v>
          </cell>
          <cell r="AD27">
            <v>21504</v>
          </cell>
          <cell r="AE27">
            <v>21504</v>
          </cell>
          <cell r="AF27">
            <v>21504</v>
          </cell>
          <cell r="AG27">
            <v>38008.32</v>
          </cell>
          <cell r="AH27">
            <v>21504</v>
          </cell>
          <cell r="AI27">
            <v>21504</v>
          </cell>
          <cell r="AJ27">
            <v>32524.799999999999</v>
          </cell>
          <cell r="AK27">
            <v>21504</v>
          </cell>
          <cell r="AL27">
            <v>25984</v>
          </cell>
          <cell r="AM27">
            <v>25984</v>
          </cell>
          <cell r="AN27">
            <v>25984</v>
          </cell>
          <cell r="AO27">
            <v>25984</v>
          </cell>
          <cell r="AP27">
            <v>25984</v>
          </cell>
          <cell r="AQ27">
            <v>23296</v>
          </cell>
          <cell r="AR27">
            <v>23296</v>
          </cell>
          <cell r="AS27">
            <v>23296</v>
          </cell>
          <cell r="AT27">
            <v>25984</v>
          </cell>
          <cell r="AU27">
            <v>45928.959999999999</v>
          </cell>
          <cell r="AV27">
            <v>17920</v>
          </cell>
          <cell r="AW27">
            <v>17920</v>
          </cell>
          <cell r="AX27">
            <v>23296</v>
          </cell>
          <cell r="AY27">
            <v>23296</v>
          </cell>
          <cell r="AZ27">
            <v>35840</v>
          </cell>
          <cell r="BA27">
            <v>35840</v>
          </cell>
          <cell r="BB27">
            <v>63347.199999999997</v>
          </cell>
          <cell r="BC27">
            <v>35840</v>
          </cell>
          <cell r="BD27">
            <v>35840</v>
          </cell>
          <cell r="BE27">
            <v>35840</v>
          </cell>
          <cell r="BF27">
            <v>35840</v>
          </cell>
          <cell r="BG27">
            <v>29568</v>
          </cell>
          <cell r="BH27">
            <v>29568</v>
          </cell>
          <cell r="BI27">
            <v>0</v>
          </cell>
          <cell r="BJ27">
            <v>29568</v>
          </cell>
          <cell r="BK27">
            <v>29568</v>
          </cell>
          <cell r="BL27">
            <v>29568</v>
          </cell>
          <cell r="BM27">
            <v>25984</v>
          </cell>
          <cell r="BN27">
            <v>29568</v>
          </cell>
          <cell r="BO27">
            <v>25984</v>
          </cell>
          <cell r="BP27">
            <v>24192</v>
          </cell>
          <cell r="BQ27">
            <v>17920</v>
          </cell>
          <cell r="BR27">
            <v>41180.160000000003</v>
          </cell>
          <cell r="BS27">
            <v>41180.160000000003</v>
          </cell>
          <cell r="BT27">
            <v>21504</v>
          </cell>
        </row>
        <row r="28">
          <cell r="G28">
            <v>1.25</v>
          </cell>
          <cell r="H28">
            <v>1.25</v>
          </cell>
          <cell r="I28">
            <v>1.25</v>
          </cell>
          <cell r="J28">
            <v>1.25</v>
          </cell>
          <cell r="K28">
            <v>1.25</v>
          </cell>
          <cell r="L28">
            <v>1.25</v>
          </cell>
          <cell r="N28">
            <v>1.25</v>
          </cell>
          <cell r="O28">
            <v>1.25</v>
          </cell>
          <cell r="P28">
            <v>1.25</v>
          </cell>
          <cell r="Q28">
            <v>1.25</v>
          </cell>
          <cell r="R28">
            <v>1.25</v>
          </cell>
          <cell r="S28">
            <v>1.25</v>
          </cell>
          <cell r="T28">
            <v>1.25</v>
          </cell>
          <cell r="U28">
            <v>1.25</v>
          </cell>
          <cell r="V28">
            <v>1.25</v>
          </cell>
          <cell r="W28">
            <v>1.25</v>
          </cell>
          <cell r="X28">
            <v>1.25</v>
          </cell>
          <cell r="Y28">
            <v>1.25</v>
          </cell>
          <cell r="Z28">
            <v>1.25</v>
          </cell>
          <cell r="AA28">
            <v>1.25</v>
          </cell>
          <cell r="AB28">
            <v>1.25</v>
          </cell>
          <cell r="AC28">
            <v>1.25</v>
          </cell>
          <cell r="AD28">
            <v>1.25</v>
          </cell>
          <cell r="AE28">
            <v>1.25</v>
          </cell>
          <cell r="AF28">
            <v>1.25</v>
          </cell>
          <cell r="AG28">
            <v>1.25</v>
          </cell>
          <cell r="AH28">
            <v>1.25</v>
          </cell>
          <cell r="AI28">
            <v>1.25</v>
          </cell>
          <cell r="AJ28">
            <v>1.25</v>
          </cell>
          <cell r="AK28">
            <v>1.25</v>
          </cell>
          <cell r="AL28">
            <v>1.25</v>
          </cell>
          <cell r="AM28">
            <v>1.25</v>
          </cell>
          <cell r="AN28">
            <v>1.25</v>
          </cell>
          <cell r="AO28">
            <v>1.25</v>
          </cell>
          <cell r="AP28">
            <v>1.25</v>
          </cell>
          <cell r="AQ28">
            <v>1.25</v>
          </cell>
          <cell r="AR28">
            <v>1.25</v>
          </cell>
          <cell r="AS28">
            <v>1.25</v>
          </cell>
          <cell r="AT28">
            <v>1.25</v>
          </cell>
          <cell r="AU28">
            <v>1.25</v>
          </cell>
          <cell r="AV28">
            <v>1.25</v>
          </cell>
          <cell r="AW28">
            <v>1.25</v>
          </cell>
          <cell r="AX28">
            <v>1.25</v>
          </cell>
          <cell r="AY28">
            <v>1.25</v>
          </cell>
          <cell r="AZ28">
            <v>1.25</v>
          </cell>
          <cell r="BA28">
            <v>1.25</v>
          </cell>
          <cell r="BB28">
            <v>1.25</v>
          </cell>
          <cell r="BC28">
            <v>1.25</v>
          </cell>
          <cell r="BD28">
            <v>1.25</v>
          </cell>
          <cell r="BE28">
            <v>1.25</v>
          </cell>
          <cell r="BF28">
            <v>1.25</v>
          </cell>
          <cell r="BG28">
            <v>1.25</v>
          </cell>
          <cell r="BH28">
            <v>1.25</v>
          </cell>
          <cell r="BI28">
            <v>1.25</v>
          </cell>
          <cell r="BJ28">
            <v>1.25</v>
          </cell>
          <cell r="BK28">
            <v>1.25</v>
          </cell>
          <cell r="BL28">
            <v>1.25</v>
          </cell>
          <cell r="BM28">
            <v>1.25</v>
          </cell>
          <cell r="BN28">
            <v>1.25</v>
          </cell>
          <cell r="BO28">
            <v>1.25</v>
          </cell>
          <cell r="BP28">
            <v>1.25</v>
          </cell>
          <cell r="BQ28">
            <v>1.25</v>
          </cell>
          <cell r="BR28">
            <v>1.25</v>
          </cell>
          <cell r="BS28">
            <v>1.25</v>
          </cell>
          <cell r="BT28">
            <v>1.25</v>
          </cell>
        </row>
        <row r="29">
          <cell r="G29">
            <v>7620</v>
          </cell>
          <cell r="H29">
            <v>7620</v>
          </cell>
          <cell r="I29">
            <v>12815</v>
          </cell>
          <cell r="J29">
            <v>14580</v>
          </cell>
          <cell r="K29">
            <v>7620</v>
          </cell>
          <cell r="L29">
            <v>12815</v>
          </cell>
          <cell r="N29">
            <v>7250</v>
          </cell>
          <cell r="O29">
            <v>12815</v>
          </cell>
          <cell r="P29">
            <v>7250</v>
          </cell>
          <cell r="Q29">
            <v>7250</v>
          </cell>
          <cell r="R29">
            <v>7250</v>
          </cell>
          <cell r="S29">
            <v>7250</v>
          </cell>
          <cell r="T29">
            <v>7250</v>
          </cell>
          <cell r="U29">
            <v>12815</v>
          </cell>
          <cell r="V29">
            <v>7250</v>
          </cell>
          <cell r="W29">
            <v>7250</v>
          </cell>
          <cell r="X29">
            <v>7250</v>
          </cell>
          <cell r="Y29">
            <v>7250</v>
          </cell>
          <cell r="Z29">
            <v>11490</v>
          </cell>
          <cell r="AA29">
            <v>5000</v>
          </cell>
          <cell r="AB29">
            <v>5000</v>
          </cell>
          <cell r="AC29">
            <v>10605</v>
          </cell>
          <cell r="AD29">
            <v>6000</v>
          </cell>
          <cell r="AE29">
            <v>6000</v>
          </cell>
          <cell r="AF29">
            <v>6000</v>
          </cell>
          <cell r="AG29">
            <v>10605</v>
          </cell>
          <cell r="AH29">
            <v>6000</v>
          </cell>
          <cell r="AI29">
            <v>6000</v>
          </cell>
          <cell r="AJ29">
            <v>9075</v>
          </cell>
          <cell r="AK29">
            <v>6000</v>
          </cell>
          <cell r="AL29">
            <v>7250</v>
          </cell>
          <cell r="AM29">
            <v>7250</v>
          </cell>
          <cell r="AN29">
            <v>7250</v>
          </cell>
          <cell r="AO29">
            <v>7250</v>
          </cell>
          <cell r="AP29">
            <v>7250</v>
          </cell>
          <cell r="AQ29">
            <v>6500</v>
          </cell>
          <cell r="AR29">
            <v>6500</v>
          </cell>
          <cell r="AS29">
            <v>6500</v>
          </cell>
          <cell r="AT29">
            <v>7250</v>
          </cell>
          <cell r="AU29">
            <v>12815</v>
          </cell>
          <cell r="AV29">
            <v>5000</v>
          </cell>
          <cell r="AW29">
            <v>5000</v>
          </cell>
          <cell r="AX29">
            <v>6500</v>
          </cell>
          <cell r="AY29">
            <v>6500</v>
          </cell>
          <cell r="AZ29">
            <v>10000</v>
          </cell>
          <cell r="BA29">
            <v>10000</v>
          </cell>
          <cell r="BB29">
            <v>17675</v>
          </cell>
          <cell r="BC29">
            <v>10000</v>
          </cell>
          <cell r="BD29">
            <v>10000</v>
          </cell>
          <cell r="BE29">
            <v>10000</v>
          </cell>
          <cell r="BF29">
            <v>10000</v>
          </cell>
          <cell r="BG29">
            <v>8250</v>
          </cell>
          <cell r="BH29">
            <v>8250</v>
          </cell>
          <cell r="BI29">
            <v>0</v>
          </cell>
          <cell r="BJ29">
            <v>8250</v>
          </cell>
          <cell r="BK29">
            <v>8250</v>
          </cell>
          <cell r="BL29">
            <v>8250</v>
          </cell>
          <cell r="BM29">
            <v>7250</v>
          </cell>
          <cell r="BN29">
            <v>8250</v>
          </cell>
          <cell r="BO29">
            <v>7250</v>
          </cell>
          <cell r="BP29">
            <v>6750</v>
          </cell>
          <cell r="BQ29">
            <v>5000</v>
          </cell>
          <cell r="BR29">
            <v>11490</v>
          </cell>
          <cell r="BS29">
            <v>11490</v>
          </cell>
          <cell r="BT29">
            <v>6000</v>
          </cell>
        </row>
        <row r="30">
          <cell r="G30">
            <v>17068.8</v>
          </cell>
          <cell r="H30">
            <v>17068.8</v>
          </cell>
          <cell r="I30">
            <v>28705.599999999999</v>
          </cell>
          <cell r="J30">
            <v>32659.200000000001</v>
          </cell>
          <cell r="K30">
            <v>17068.8</v>
          </cell>
          <cell r="L30">
            <v>28705.599999999999</v>
          </cell>
          <cell r="N30">
            <v>16240</v>
          </cell>
          <cell r="O30">
            <v>28705.599999999999</v>
          </cell>
          <cell r="P30">
            <v>16240</v>
          </cell>
          <cell r="Q30">
            <v>16240</v>
          </cell>
          <cell r="R30">
            <v>16240</v>
          </cell>
          <cell r="S30">
            <v>16240</v>
          </cell>
          <cell r="T30">
            <v>16240</v>
          </cell>
          <cell r="U30">
            <v>28705.599999999999</v>
          </cell>
          <cell r="V30">
            <v>16240</v>
          </cell>
          <cell r="W30">
            <v>16240</v>
          </cell>
          <cell r="X30">
            <v>16240</v>
          </cell>
          <cell r="Y30">
            <v>16240</v>
          </cell>
          <cell r="Z30">
            <v>25737.599999999999</v>
          </cell>
          <cell r="AA30">
            <v>11200</v>
          </cell>
          <cell r="AB30">
            <v>11200</v>
          </cell>
          <cell r="AC30">
            <v>23755.200000000001</v>
          </cell>
          <cell r="AD30">
            <v>13440</v>
          </cell>
          <cell r="AE30">
            <v>13440</v>
          </cell>
          <cell r="AF30">
            <v>13440</v>
          </cell>
          <cell r="AG30">
            <v>23755.200000000001</v>
          </cell>
          <cell r="AH30">
            <v>13440</v>
          </cell>
          <cell r="AI30">
            <v>13440</v>
          </cell>
          <cell r="AJ30">
            <v>20328</v>
          </cell>
          <cell r="AK30">
            <v>13440</v>
          </cell>
          <cell r="AL30">
            <v>16240</v>
          </cell>
          <cell r="AM30">
            <v>16240</v>
          </cell>
          <cell r="AN30">
            <v>16240</v>
          </cell>
          <cell r="AO30">
            <v>16240</v>
          </cell>
          <cell r="AP30">
            <v>16240</v>
          </cell>
          <cell r="AQ30">
            <v>14560</v>
          </cell>
          <cell r="AR30">
            <v>14560</v>
          </cell>
          <cell r="AS30">
            <v>14560</v>
          </cell>
          <cell r="AT30">
            <v>16240</v>
          </cell>
          <cell r="AU30">
            <v>28705.599999999999</v>
          </cell>
          <cell r="AV30">
            <v>11200</v>
          </cell>
          <cell r="AW30">
            <v>11200</v>
          </cell>
          <cell r="AX30">
            <v>14560</v>
          </cell>
          <cell r="AY30">
            <v>14560</v>
          </cell>
          <cell r="AZ30">
            <v>22400</v>
          </cell>
          <cell r="BA30">
            <v>22400</v>
          </cell>
          <cell r="BB30">
            <v>39592</v>
          </cell>
          <cell r="BC30">
            <v>22400</v>
          </cell>
          <cell r="BD30">
            <v>22400</v>
          </cell>
          <cell r="BE30">
            <v>22400</v>
          </cell>
          <cell r="BF30">
            <v>22400</v>
          </cell>
          <cell r="BG30">
            <v>18480</v>
          </cell>
          <cell r="BH30">
            <v>18480</v>
          </cell>
          <cell r="BI30">
            <v>0</v>
          </cell>
          <cell r="BJ30">
            <v>18480</v>
          </cell>
          <cell r="BK30">
            <v>18480</v>
          </cell>
          <cell r="BL30">
            <v>18480</v>
          </cell>
          <cell r="BM30">
            <v>16240</v>
          </cell>
          <cell r="BN30">
            <v>18480</v>
          </cell>
          <cell r="BO30">
            <v>16240</v>
          </cell>
          <cell r="BP30">
            <v>15120</v>
          </cell>
          <cell r="BQ30">
            <v>11200</v>
          </cell>
          <cell r="BR30">
            <v>25737.599999999999</v>
          </cell>
          <cell r="BS30">
            <v>25737.599999999999</v>
          </cell>
          <cell r="BT30">
            <v>13440</v>
          </cell>
        </row>
        <row r="31">
          <cell r="G31">
            <v>44378.879999999997</v>
          </cell>
          <cell r="H31">
            <v>44378.879999999997</v>
          </cell>
          <cell r="I31">
            <v>74634.559999999998</v>
          </cell>
          <cell r="J31">
            <v>84913.919999999998</v>
          </cell>
          <cell r="K31">
            <v>44378.879999999997</v>
          </cell>
          <cell r="L31">
            <v>74634.559999999998</v>
          </cell>
          <cell r="N31">
            <v>42224</v>
          </cell>
          <cell r="O31">
            <v>74634.559999999998</v>
          </cell>
          <cell r="P31">
            <v>42224</v>
          </cell>
          <cell r="Q31">
            <v>42224</v>
          </cell>
          <cell r="R31">
            <v>42224</v>
          </cell>
          <cell r="S31">
            <v>42224</v>
          </cell>
          <cell r="T31">
            <v>42224</v>
          </cell>
          <cell r="U31">
            <v>74634.559999999998</v>
          </cell>
          <cell r="V31">
            <v>42224</v>
          </cell>
          <cell r="W31">
            <v>42224</v>
          </cell>
          <cell r="X31">
            <v>42224</v>
          </cell>
          <cell r="Y31">
            <v>42224</v>
          </cell>
          <cell r="Z31">
            <v>66917.759999999995</v>
          </cell>
          <cell r="AA31">
            <v>29120</v>
          </cell>
          <cell r="AB31">
            <v>29120</v>
          </cell>
          <cell r="AC31">
            <v>61763.519999999997</v>
          </cell>
          <cell r="AD31">
            <v>34944</v>
          </cell>
          <cell r="AE31">
            <v>34944</v>
          </cell>
          <cell r="AF31">
            <v>34944</v>
          </cell>
          <cell r="AG31">
            <v>61763.519999999997</v>
          </cell>
          <cell r="AH31">
            <v>34944</v>
          </cell>
          <cell r="AI31">
            <v>34944</v>
          </cell>
          <cell r="AJ31">
            <v>52852.800000000003</v>
          </cell>
          <cell r="AK31">
            <v>34944</v>
          </cell>
          <cell r="AL31">
            <v>42224</v>
          </cell>
          <cell r="AM31">
            <v>42224</v>
          </cell>
          <cell r="AN31">
            <v>42224</v>
          </cell>
          <cell r="AO31">
            <v>42224</v>
          </cell>
          <cell r="AP31">
            <v>42224</v>
          </cell>
          <cell r="AQ31">
            <v>37856</v>
          </cell>
          <cell r="AR31">
            <v>37856</v>
          </cell>
          <cell r="AS31">
            <v>37856</v>
          </cell>
          <cell r="AT31">
            <v>42224</v>
          </cell>
          <cell r="AU31">
            <v>74634.559999999998</v>
          </cell>
          <cell r="AV31">
            <v>29120</v>
          </cell>
          <cell r="AW31">
            <v>29120</v>
          </cell>
          <cell r="AX31">
            <v>37856</v>
          </cell>
          <cell r="AY31">
            <v>37856</v>
          </cell>
          <cell r="AZ31">
            <v>58240</v>
          </cell>
          <cell r="BA31">
            <v>58240</v>
          </cell>
          <cell r="BB31">
            <v>102939.2</v>
          </cell>
          <cell r="BC31">
            <v>58240</v>
          </cell>
          <cell r="BD31">
            <v>58240</v>
          </cell>
          <cell r="BE31">
            <v>58240</v>
          </cell>
          <cell r="BF31">
            <v>58240</v>
          </cell>
          <cell r="BG31">
            <v>48048</v>
          </cell>
          <cell r="BH31">
            <v>48048</v>
          </cell>
          <cell r="BI31">
            <v>0</v>
          </cell>
          <cell r="BJ31">
            <v>48048</v>
          </cell>
          <cell r="BK31">
            <v>48048</v>
          </cell>
          <cell r="BL31">
            <v>48048</v>
          </cell>
          <cell r="BM31">
            <v>42224</v>
          </cell>
          <cell r="BN31">
            <v>48048</v>
          </cell>
          <cell r="BO31">
            <v>42224</v>
          </cell>
          <cell r="BP31">
            <v>39312</v>
          </cell>
          <cell r="BQ31">
            <v>29120</v>
          </cell>
          <cell r="BR31">
            <v>66917.759999999995</v>
          </cell>
          <cell r="BS31">
            <v>66917.759999999995</v>
          </cell>
          <cell r="BT31">
            <v>34944</v>
          </cell>
        </row>
        <row r="32">
          <cell r="G32">
            <v>3698.24</v>
          </cell>
          <cell r="H32">
            <v>3698.24</v>
          </cell>
          <cell r="I32">
            <v>6219.55</v>
          </cell>
          <cell r="J32">
            <v>7076.16</v>
          </cell>
          <cell r="K32">
            <v>3698.24</v>
          </cell>
          <cell r="L32">
            <v>6219.55</v>
          </cell>
          <cell r="N32">
            <v>3518.67</v>
          </cell>
          <cell r="O32">
            <v>6219.55</v>
          </cell>
          <cell r="P32">
            <v>3518.67</v>
          </cell>
          <cell r="Q32">
            <v>3518.67</v>
          </cell>
          <cell r="R32">
            <v>3518.67</v>
          </cell>
          <cell r="S32">
            <v>3518.67</v>
          </cell>
          <cell r="T32">
            <v>3518.67</v>
          </cell>
          <cell r="U32">
            <v>6219.55</v>
          </cell>
          <cell r="V32">
            <v>3518.67</v>
          </cell>
          <cell r="W32">
            <v>3518.67</v>
          </cell>
          <cell r="X32">
            <v>3518.67</v>
          </cell>
          <cell r="Y32">
            <v>3518.67</v>
          </cell>
          <cell r="Z32">
            <v>5576.48</v>
          </cell>
          <cell r="AA32">
            <v>2426.67</v>
          </cell>
          <cell r="AB32">
            <v>2426.67</v>
          </cell>
          <cell r="AC32">
            <v>5146.96</v>
          </cell>
          <cell r="AD32">
            <v>2912</v>
          </cell>
          <cell r="AE32">
            <v>2912</v>
          </cell>
          <cell r="AF32">
            <v>2912</v>
          </cell>
          <cell r="AG32">
            <v>5146.96</v>
          </cell>
          <cell r="AH32">
            <v>2912</v>
          </cell>
          <cell r="AI32">
            <v>2912</v>
          </cell>
          <cell r="AJ32">
            <v>4404.3999999999996</v>
          </cell>
          <cell r="AK32">
            <v>2912</v>
          </cell>
          <cell r="AL32">
            <v>3518.67</v>
          </cell>
          <cell r="AM32">
            <v>3518.67</v>
          </cell>
          <cell r="AN32">
            <v>3518.67</v>
          </cell>
          <cell r="AO32">
            <v>3518.67</v>
          </cell>
          <cell r="AP32">
            <v>3518.67</v>
          </cell>
          <cell r="AQ32">
            <v>3154.67</v>
          </cell>
          <cell r="AR32">
            <v>3154.67</v>
          </cell>
          <cell r="AS32">
            <v>3154.67</v>
          </cell>
          <cell r="AT32">
            <v>3518.67</v>
          </cell>
          <cell r="AU32">
            <v>6219.55</v>
          </cell>
          <cell r="AV32">
            <v>2426.67</v>
          </cell>
          <cell r="AW32">
            <v>2426.67</v>
          </cell>
          <cell r="AX32">
            <v>3154.67</v>
          </cell>
          <cell r="AY32">
            <v>3154.67</v>
          </cell>
          <cell r="AZ32">
            <v>4853.33</v>
          </cell>
          <cell r="BA32">
            <v>4853.33</v>
          </cell>
          <cell r="BB32">
            <v>8578.27</v>
          </cell>
          <cell r="BC32">
            <v>4853.33</v>
          </cell>
          <cell r="BD32">
            <v>4853.33</v>
          </cell>
          <cell r="BE32">
            <v>4853.33</v>
          </cell>
          <cell r="BF32">
            <v>4853.33</v>
          </cell>
          <cell r="BG32">
            <v>4004</v>
          </cell>
          <cell r="BH32">
            <v>4004</v>
          </cell>
          <cell r="BI32">
            <v>0</v>
          </cell>
          <cell r="BJ32">
            <v>4004</v>
          </cell>
          <cell r="BK32">
            <v>4004</v>
          </cell>
          <cell r="BL32">
            <v>4004</v>
          </cell>
          <cell r="BM32">
            <v>3518.67</v>
          </cell>
          <cell r="BN32">
            <v>4004</v>
          </cell>
          <cell r="BO32">
            <v>3518.67</v>
          </cell>
          <cell r="BP32">
            <v>3276</v>
          </cell>
          <cell r="BQ32">
            <v>2426.67</v>
          </cell>
          <cell r="BR32">
            <v>5576.48</v>
          </cell>
          <cell r="BS32">
            <v>5576.48</v>
          </cell>
          <cell r="BT32">
            <v>2912</v>
          </cell>
        </row>
        <row r="33">
          <cell r="G33">
            <v>1135</v>
          </cell>
          <cell r="H33">
            <v>1135</v>
          </cell>
          <cell r="I33">
            <v>1135</v>
          </cell>
          <cell r="J33">
            <v>1135</v>
          </cell>
          <cell r="K33">
            <v>1135</v>
          </cell>
          <cell r="L33">
            <v>1135</v>
          </cell>
          <cell r="N33">
            <v>1135</v>
          </cell>
          <cell r="O33">
            <v>1135</v>
          </cell>
          <cell r="P33">
            <v>1135</v>
          </cell>
          <cell r="Q33">
            <v>1135</v>
          </cell>
          <cell r="R33">
            <v>1135</v>
          </cell>
          <cell r="S33">
            <v>1135</v>
          </cell>
          <cell r="T33">
            <v>1135</v>
          </cell>
          <cell r="U33">
            <v>1135</v>
          </cell>
          <cell r="V33">
            <v>1135</v>
          </cell>
          <cell r="W33">
            <v>1135</v>
          </cell>
          <cell r="X33">
            <v>1135</v>
          </cell>
          <cell r="Y33">
            <v>1135</v>
          </cell>
          <cell r="Z33">
            <v>1135</v>
          </cell>
          <cell r="AA33">
            <v>1135</v>
          </cell>
          <cell r="AB33">
            <v>1135</v>
          </cell>
          <cell r="AC33">
            <v>1135</v>
          </cell>
          <cell r="AD33">
            <v>1135</v>
          </cell>
          <cell r="AE33">
            <v>1135</v>
          </cell>
          <cell r="AF33">
            <v>1135</v>
          </cell>
          <cell r="AG33">
            <v>1135</v>
          </cell>
          <cell r="AH33">
            <v>1135</v>
          </cell>
          <cell r="AI33">
            <v>1135</v>
          </cell>
          <cell r="AJ33">
            <v>1135</v>
          </cell>
          <cell r="AK33">
            <v>1135</v>
          </cell>
          <cell r="AL33">
            <v>1135</v>
          </cell>
          <cell r="AM33">
            <v>1135</v>
          </cell>
          <cell r="AN33">
            <v>1135</v>
          </cell>
          <cell r="AO33">
            <v>1135</v>
          </cell>
          <cell r="AP33">
            <v>1135</v>
          </cell>
          <cell r="AQ33">
            <v>1135</v>
          </cell>
          <cell r="AR33">
            <v>1135</v>
          </cell>
          <cell r="AS33">
            <v>1135</v>
          </cell>
          <cell r="AT33">
            <v>1135</v>
          </cell>
          <cell r="AU33">
            <v>1135</v>
          </cell>
          <cell r="AV33">
            <v>1135</v>
          </cell>
          <cell r="AW33">
            <v>1135</v>
          </cell>
          <cell r="AX33">
            <v>1135</v>
          </cell>
          <cell r="AY33">
            <v>1135</v>
          </cell>
          <cell r="AZ33">
            <v>1135</v>
          </cell>
          <cell r="BA33">
            <v>1135</v>
          </cell>
          <cell r="BB33">
            <v>1135</v>
          </cell>
          <cell r="BC33">
            <v>1135</v>
          </cell>
          <cell r="BD33">
            <v>1135</v>
          </cell>
          <cell r="BE33">
            <v>1135</v>
          </cell>
          <cell r="BF33">
            <v>1135</v>
          </cell>
          <cell r="BG33">
            <v>1135</v>
          </cell>
          <cell r="BH33">
            <v>1135</v>
          </cell>
          <cell r="BI33">
            <v>1135</v>
          </cell>
          <cell r="BJ33">
            <v>1135</v>
          </cell>
          <cell r="BK33">
            <v>1135</v>
          </cell>
          <cell r="BL33">
            <v>1135</v>
          </cell>
          <cell r="BM33">
            <v>1135</v>
          </cell>
          <cell r="BN33">
            <v>1135</v>
          </cell>
          <cell r="BO33">
            <v>1135</v>
          </cell>
          <cell r="BP33">
            <v>1135</v>
          </cell>
          <cell r="BQ33">
            <v>1135</v>
          </cell>
          <cell r="BR33">
            <v>1135</v>
          </cell>
          <cell r="BS33">
            <v>1135</v>
          </cell>
          <cell r="BT33">
            <v>1135</v>
          </cell>
        </row>
        <row r="34">
          <cell r="G34">
            <v>9080</v>
          </cell>
          <cell r="H34">
            <v>9080</v>
          </cell>
          <cell r="I34">
            <v>9080</v>
          </cell>
          <cell r="J34">
            <v>9080</v>
          </cell>
          <cell r="K34">
            <v>9080</v>
          </cell>
          <cell r="L34">
            <v>9080</v>
          </cell>
          <cell r="N34">
            <v>9080</v>
          </cell>
          <cell r="O34">
            <v>9080</v>
          </cell>
          <cell r="P34">
            <v>9080</v>
          </cell>
          <cell r="Q34">
            <v>9080</v>
          </cell>
          <cell r="R34">
            <v>9080</v>
          </cell>
          <cell r="S34">
            <v>9080</v>
          </cell>
          <cell r="T34">
            <v>9080</v>
          </cell>
          <cell r="U34">
            <v>9080</v>
          </cell>
          <cell r="V34">
            <v>9080</v>
          </cell>
          <cell r="W34">
            <v>9080</v>
          </cell>
          <cell r="X34">
            <v>9080</v>
          </cell>
          <cell r="Y34">
            <v>9080</v>
          </cell>
          <cell r="Z34">
            <v>9080</v>
          </cell>
          <cell r="AA34">
            <v>9080</v>
          </cell>
          <cell r="AB34">
            <v>9080</v>
          </cell>
          <cell r="AC34">
            <v>9080</v>
          </cell>
          <cell r="AD34">
            <v>9080</v>
          </cell>
          <cell r="AE34">
            <v>9080</v>
          </cell>
          <cell r="AF34">
            <v>9080</v>
          </cell>
          <cell r="AG34">
            <v>9080</v>
          </cell>
          <cell r="AH34">
            <v>9080</v>
          </cell>
          <cell r="AI34">
            <v>9080</v>
          </cell>
          <cell r="AJ34">
            <v>9080</v>
          </cell>
          <cell r="AK34">
            <v>9080</v>
          </cell>
          <cell r="AL34">
            <v>9080</v>
          </cell>
          <cell r="AM34">
            <v>9080</v>
          </cell>
          <cell r="AN34">
            <v>9080</v>
          </cell>
          <cell r="AO34">
            <v>9080</v>
          </cell>
          <cell r="AP34">
            <v>9080</v>
          </cell>
          <cell r="AQ34">
            <v>9080</v>
          </cell>
          <cell r="AR34">
            <v>9080</v>
          </cell>
          <cell r="AS34">
            <v>9080</v>
          </cell>
          <cell r="AT34">
            <v>9080</v>
          </cell>
          <cell r="AU34">
            <v>9080</v>
          </cell>
          <cell r="AV34">
            <v>9080</v>
          </cell>
          <cell r="AW34">
            <v>9080</v>
          </cell>
          <cell r="AX34">
            <v>9080</v>
          </cell>
          <cell r="AY34">
            <v>9080</v>
          </cell>
          <cell r="AZ34">
            <v>9080</v>
          </cell>
          <cell r="BA34">
            <v>9080</v>
          </cell>
          <cell r="BB34">
            <v>9080</v>
          </cell>
          <cell r="BC34">
            <v>9080</v>
          </cell>
          <cell r="BD34">
            <v>9080</v>
          </cell>
          <cell r="BE34">
            <v>9080</v>
          </cell>
          <cell r="BF34">
            <v>9080</v>
          </cell>
          <cell r="BG34">
            <v>9080</v>
          </cell>
          <cell r="BH34">
            <v>9080</v>
          </cell>
          <cell r="BI34">
            <v>9080</v>
          </cell>
          <cell r="BJ34">
            <v>9080</v>
          </cell>
          <cell r="BK34">
            <v>9080</v>
          </cell>
          <cell r="BL34">
            <v>9080</v>
          </cell>
          <cell r="BM34">
            <v>9080</v>
          </cell>
          <cell r="BN34">
            <v>9080</v>
          </cell>
          <cell r="BO34">
            <v>9080</v>
          </cell>
          <cell r="BP34">
            <v>9080</v>
          </cell>
          <cell r="BQ34">
            <v>9080</v>
          </cell>
          <cell r="BR34">
            <v>9080</v>
          </cell>
          <cell r="BS34">
            <v>9080</v>
          </cell>
          <cell r="BT34">
            <v>9080</v>
          </cell>
        </row>
        <row r="35">
          <cell r="G35">
            <v>20339.2</v>
          </cell>
          <cell r="H35">
            <v>20339.2</v>
          </cell>
          <cell r="I35">
            <v>20339.2</v>
          </cell>
          <cell r="J35">
            <v>20339.2</v>
          </cell>
          <cell r="K35">
            <v>20339.2</v>
          </cell>
          <cell r="L35">
            <v>20339.2</v>
          </cell>
          <cell r="N35">
            <v>20339.2</v>
          </cell>
          <cell r="O35">
            <v>20339.2</v>
          </cell>
          <cell r="P35">
            <v>20339.2</v>
          </cell>
          <cell r="Q35">
            <v>20339.2</v>
          </cell>
          <cell r="R35">
            <v>20339.2</v>
          </cell>
          <cell r="S35">
            <v>20339.2</v>
          </cell>
          <cell r="T35">
            <v>20339.2</v>
          </cell>
          <cell r="U35">
            <v>20339.2</v>
          </cell>
          <cell r="V35">
            <v>20339.2</v>
          </cell>
          <cell r="W35">
            <v>20339.2</v>
          </cell>
          <cell r="X35">
            <v>20339.2</v>
          </cell>
          <cell r="Y35">
            <v>20339.2</v>
          </cell>
          <cell r="Z35">
            <v>20339.2</v>
          </cell>
          <cell r="AA35">
            <v>20339.2</v>
          </cell>
          <cell r="AB35">
            <v>20339.2</v>
          </cell>
          <cell r="AC35">
            <v>20339.2</v>
          </cell>
          <cell r="AD35">
            <v>20339.2</v>
          </cell>
          <cell r="AE35">
            <v>20339.2</v>
          </cell>
          <cell r="AF35">
            <v>20339.2</v>
          </cell>
          <cell r="AG35">
            <v>20339.2</v>
          </cell>
          <cell r="AH35">
            <v>20339.2</v>
          </cell>
          <cell r="AI35">
            <v>20339.2</v>
          </cell>
          <cell r="AJ35">
            <v>20339.2</v>
          </cell>
          <cell r="AK35">
            <v>20339.2</v>
          </cell>
          <cell r="AL35">
            <v>20339.2</v>
          </cell>
          <cell r="AM35">
            <v>20339.2</v>
          </cell>
          <cell r="AN35">
            <v>20339.2</v>
          </cell>
          <cell r="AO35">
            <v>20339.2</v>
          </cell>
          <cell r="AP35">
            <v>20339.2</v>
          </cell>
          <cell r="AQ35">
            <v>20339.2</v>
          </cell>
          <cell r="AR35">
            <v>20339.2</v>
          </cell>
          <cell r="AS35">
            <v>20339.2</v>
          </cell>
          <cell r="AT35">
            <v>20339.2</v>
          </cell>
          <cell r="AU35">
            <v>20339.2</v>
          </cell>
          <cell r="AV35">
            <v>20339.2</v>
          </cell>
          <cell r="AW35">
            <v>20339.2</v>
          </cell>
          <cell r="AX35">
            <v>20339.2</v>
          </cell>
          <cell r="AY35">
            <v>20339.2</v>
          </cell>
          <cell r="AZ35">
            <v>20339.2</v>
          </cell>
          <cell r="BA35">
            <v>20339.2</v>
          </cell>
          <cell r="BB35">
            <v>20339.2</v>
          </cell>
          <cell r="BC35">
            <v>20339.2</v>
          </cell>
          <cell r="BD35">
            <v>20339.2</v>
          </cell>
          <cell r="BE35">
            <v>20339.2</v>
          </cell>
          <cell r="BF35">
            <v>20339.2</v>
          </cell>
          <cell r="BG35">
            <v>20339.2</v>
          </cell>
          <cell r="BH35">
            <v>20339.2</v>
          </cell>
          <cell r="BI35">
            <v>20339.2</v>
          </cell>
          <cell r="BJ35">
            <v>20339.2</v>
          </cell>
          <cell r="BK35">
            <v>20339.2</v>
          </cell>
          <cell r="BL35">
            <v>20339.2</v>
          </cell>
          <cell r="BM35">
            <v>20339.2</v>
          </cell>
          <cell r="BN35">
            <v>20339.2</v>
          </cell>
          <cell r="BO35">
            <v>20339.2</v>
          </cell>
          <cell r="BP35">
            <v>20339.2</v>
          </cell>
          <cell r="BQ35">
            <v>20339.2</v>
          </cell>
          <cell r="BR35">
            <v>20339.2</v>
          </cell>
          <cell r="BS35">
            <v>20339.2</v>
          </cell>
          <cell r="BT35">
            <v>20339.2</v>
          </cell>
        </row>
        <row r="36">
          <cell r="G36">
            <v>1.25</v>
          </cell>
          <cell r="H36">
            <v>1.25</v>
          </cell>
          <cell r="I36">
            <v>1.25</v>
          </cell>
          <cell r="J36">
            <v>1.25</v>
          </cell>
          <cell r="K36">
            <v>1.25</v>
          </cell>
          <cell r="L36">
            <v>1.25</v>
          </cell>
          <cell r="N36">
            <v>1.25</v>
          </cell>
          <cell r="O36">
            <v>1.25</v>
          </cell>
          <cell r="P36">
            <v>1.25</v>
          </cell>
          <cell r="Q36">
            <v>1.25</v>
          </cell>
          <cell r="R36">
            <v>1.25</v>
          </cell>
          <cell r="S36">
            <v>1.25</v>
          </cell>
          <cell r="T36">
            <v>1.25</v>
          </cell>
          <cell r="U36">
            <v>1.25</v>
          </cell>
          <cell r="V36">
            <v>1.25</v>
          </cell>
          <cell r="W36">
            <v>1.25</v>
          </cell>
          <cell r="X36">
            <v>1.25</v>
          </cell>
          <cell r="Y36">
            <v>1.25</v>
          </cell>
          <cell r="Z36">
            <v>1.25</v>
          </cell>
          <cell r="AA36">
            <v>1.25</v>
          </cell>
          <cell r="AB36">
            <v>1.25</v>
          </cell>
          <cell r="AC36">
            <v>1.25</v>
          </cell>
          <cell r="AD36">
            <v>1.25</v>
          </cell>
          <cell r="AE36">
            <v>1.25</v>
          </cell>
          <cell r="AF36">
            <v>1.25</v>
          </cell>
          <cell r="AG36">
            <v>1.25</v>
          </cell>
          <cell r="AH36">
            <v>1.25</v>
          </cell>
          <cell r="AI36">
            <v>1.25</v>
          </cell>
          <cell r="AJ36">
            <v>1.25</v>
          </cell>
          <cell r="AK36">
            <v>1.25</v>
          </cell>
          <cell r="AL36">
            <v>1.25</v>
          </cell>
          <cell r="AM36">
            <v>1.25</v>
          </cell>
          <cell r="AN36">
            <v>1.25</v>
          </cell>
          <cell r="AO36">
            <v>1.25</v>
          </cell>
          <cell r="AP36">
            <v>1.25</v>
          </cell>
          <cell r="AQ36">
            <v>1.25</v>
          </cell>
          <cell r="AR36">
            <v>1.25</v>
          </cell>
          <cell r="AS36">
            <v>1.25</v>
          </cell>
          <cell r="AT36">
            <v>1.25</v>
          </cell>
          <cell r="AU36">
            <v>1.25</v>
          </cell>
          <cell r="AV36">
            <v>1.25</v>
          </cell>
          <cell r="AW36">
            <v>1.25</v>
          </cell>
          <cell r="AX36">
            <v>1.25</v>
          </cell>
          <cell r="AY36">
            <v>1.25</v>
          </cell>
          <cell r="AZ36">
            <v>1.25</v>
          </cell>
          <cell r="BA36">
            <v>1.25</v>
          </cell>
          <cell r="BB36">
            <v>1.25</v>
          </cell>
          <cell r="BC36">
            <v>1.25</v>
          </cell>
          <cell r="BD36">
            <v>1.25</v>
          </cell>
          <cell r="BE36">
            <v>1.25</v>
          </cell>
          <cell r="BF36">
            <v>1.25</v>
          </cell>
          <cell r="BG36">
            <v>1.25</v>
          </cell>
          <cell r="BH36">
            <v>1.25</v>
          </cell>
          <cell r="BI36">
            <v>1.25</v>
          </cell>
          <cell r="BJ36">
            <v>1.25</v>
          </cell>
          <cell r="BK36">
            <v>1.25</v>
          </cell>
          <cell r="BL36">
            <v>1.25</v>
          </cell>
          <cell r="BM36">
            <v>1.25</v>
          </cell>
          <cell r="BN36">
            <v>1.25</v>
          </cell>
          <cell r="BO36">
            <v>1.25</v>
          </cell>
          <cell r="BP36">
            <v>1.25</v>
          </cell>
          <cell r="BQ36">
            <v>1.25</v>
          </cell>
          <cell r="BR36">
            <v>1.25</v>
          </cell>
          <cell r="BS36">
            <v>1.25</v>
          </cell>
          <cell r="BT36">
            <v>1.25</v>
          </cell>
        </row>
        <row r="37">
          <cell r="G37">
            <v>5675</v>
          </cell>
          <cell r="H37">
            <v>5675</v>
          </cell>
          <cell r="I37">
            <v>5675</v>
          </cell>
          <cell r="J37">
            <v>5675</v>
          </cell>
          <cell r="K37">
            <v>5675</v>
          </cell>
          <cell r="L37">
            <v>5675</v>
          </cell>
          <cell r="N37">
            <v>5675</v>
          </cell>
          <cell r="O37">
            <v>5675</v>
          </cell>
          <cell r="P37">
            <v>5675</v>
          </cell>
          <cell r="Q37">
            <v>5675</v>
          </cell>
          <cell r="R37">
            <v>5675</v>
          </cell>
          <cell r="S37">
            <v>5675</v>
          </cell>
          <cell r="T37">
            <v>5675</v>
          </cell>
          <cell r="U37">
            <v>5675</v>
          </cell>
          <cell r="V37">
            <v>5675</v>
          </cell>
          <cell r="W37">
            <v>5675</v>
          </cell>
          <cell r="X37">
            <v>5675</v>
          </cell>
          <cell r="Y37">
            <v>5675</v>
          </cell>
          <cell r="Z37">
            <v>5675</v>
          </cell>
          <cell r="AA37">
            <v>5675</v>
          </cell>
          <cell r="AB37">
            <v>5675</v>
          </cell>
          <cell r="AC37">
            <v>5675</v>
          </cell>
          <cell r="AD37">
            <v>5675</v>
          </cell>
          <cell r="AE37">
            <v>5675</v>
          </cell>
          <cell r="AF37">
            <v>5675</v>
          </cell>
          <cell r="AG37">
            <v>5675</v>
          </cell>
          <cell r="AH37">
            <v>5675</v>
          </cell>
          <cell r="AI37">
            <v>5675</v>
          </cell>
          <cell r="AJ37">
            <v>5675</v>
          </cell>
          <cell r="AK37">
            <v>5675</v>
          </cell>
          <cell r="AL37">
            <v>5675</v>
          </cell>
          <cell r="AM37">
            <v>5675</v>
          </cell>
          <cell r="AN37">
            <v>5675</v>
          </cell>
          <cell r="AO37">
            <v>5675</v>
          </cell>
          <cell r="AP37">
            <v>5675</v>
          </cell>
          <cell r="AQ37">
            <v>5675</v>
          </cell>
          <cell r="AR37">
            <v>5675</v>
          </cell>
          <cell r="AS37">
            <v>5675</v>
          </cell>
          <cell r="AT37">
            <v>5675</v>
          </cell>
          <cell r="AU37">
            <v>5675</v>
          </cell>
          <cell r="AV37">
            <v>5675</v>
          </cell>
          <cell r="AW37">
            <v>5675</v>
          </cell>
          <cell r="AX37">
            <v>5675</v>
          </cell>
          <cell r="AY37">
            <v>5675</v>
          </cell>
          <cell r="AZ37">
            <v>5675</v>
          </cell>
          <cell r="BA37">
            <v>5675</v>
          </cell>
          <cell r="BB37">
            <v>5675</v>
          </cell>
          <cell r="BC37">
            <v>5675</v>
          </cell>
          <cell r="BD37">
            <v>5675</v>
          </cell>
          <cell r="BE37">
            <v>5675</v>
          </cell>
          <cell r="BF37">
            <v>5675</v>
          </cell>
          <cell r="BG37">
            <v>5675</v>
          </cell>
          <cell r="BH37">
            <v>5675</v>
          </cell>
          <cell r="BI37">
            <v>5675</v>
          </cell>
          <cell r="BJ37">
            <v>5675</v>
          </cell>
          <cell r="BK37">
            <v>5675</v>
          </cell>
          <cell r="BL37">
            <v>5675</v>
          </cell>
          <cell r="BM37">
            <v>5675</v>
          </cell>
          <cell r="BN37">
            <v>5675</v>
          </cell>
          <cell r="BO37">
            <v>5675</v>
          </cell>
          <cell r="BP37">
            <v>5675</v>
          </cell>
          <cell r="BQ37">
            <v>5675</v>
          </cell>
          <cell r="BR37">
            <v>5675</v>
          </cell>
          <cell r="BS37">
            <v>5675</v>
          </cell>
          <cell r="BT37">
            <v>5675</v>
          </cell>
        </row>
        <row r="38">
          <cell r="G38">
            <v>12712</v>
          </cell>
          <cell r="H38">
            <v>12712</v>
          </cell>
          <cell r="I38">
            <v>12712</v>
          </cell>
          <cell r="J38">
            <v>12712</v>
          </cell>
          <cell r="K38">
            <v>12712</v>
          </cell>
          <cell r="L38">
            <v>12712</v>
          </cell>
          <cell r="N38">
            <v>12712</v>
          </cell>
          <cell r="O38">
            <v>12712</v>
          </cell>
          <cell r="P38">
            <v>12712</v>
          </cell>
          <cell r="Q38">
            <v>12712</v>
          </cell>
          <cell r="R38">
            <v>12712</v>
          </cell>
          <cell r="S38">
            <v>12712</v>
          </cell>
          <cell r="T38">
            <v>12712</v>
          </cell>
          <cell r="U38">
            <v>12712</v>
          </cell>
          <cell r="V38">
            <v>12712</v>
          </cell>
          <cell r="W38">
            <v>12712</v>
          </cell>
          <cell r="X38">
            <v>12712</v>
          </cell>
          <cell r="Y38">
            <v>12712</v>
          </cell>
          <cell r="Z38">
            <v>12712</v>
          </cell>
          <cell r="AA38">
            <v>12712</v>
          </cell>
          <cell r="AB38">
            <v>12712</v>
          </cell>
          <cell r="AC38">
            <v>12712</v>
          </cell>
          <cell r="AD38">
            <v>12712</v>
          </cell>
          <cell r="AE38">
            <v>12712</v>
          </cell>
          <cell r="AF38">
            <v>12712</v>
          </cell>
          <cell r="AG38">
            <v>12712</v>
          </cell>
          <cell r="AH38">
            <v>12712</v>
          </cell>
          <cell r="AI38">
            <v>12712</v>
          </cell>
          <cell r="AJ38">
            <v>12712</v>
          </cell>
          <cell r="AK38">
            <v>12712</v>
          </cell>
          <cell r="AL38">
            <v>12712</v>
          </cell>
          <cell r="AM38">
            <v>12712</v>
          </cell>
          <cell r="AN38">
            <v>12712</v>
          </cell>
          <cell r="AO38">
            <v>12712</v>
          </cell>
          <cell r="AP38">
            <v>12712</v>
          </cell>
          <cell r="AQ38">
            <v>12712</v>
          </cell>
          <cell r="AR38">
            <v>12712</v>
          </cell>
          <cell r="AS38">
            <v>12712</v>
          </cell>
          <cell r="AT38">
            <v>12712</v>
          </cell>
          <cell r="AU38">
            <v>12712</v>
          </cell>
          <cell r="AV38">
            <v>12712</v>
          </cell>
          <cell r="AW38">
            <v>12712</v>
          </cell>
          <cell r="AX38">
            <v>12712</v>
          </cell>
          <cell r="AY38">
            <v>12712</v>
          </cell>
          <cell r="AZ38">
            <v>12712</v>
          </cell>
          <cell r="BA38">
            <v>12712</v>
          </cell>
          <cell r="BB38">
            <v>12712</v>
          </cell>
          <cell r="BC38">
            <v>12712</v>
          </cell>
          <cell r="BD38">
            <v>12712</v>
          </cell>
          <cell r="BE38">
            <v>12712</v>
          </cell>
          <cell r="BF38">
            <v>12712</v>
          </cell>
          <cell r="BG38">
            <v>12712</v>
          </cell>
          <cell r="BH38">
            <v>12712</v>
          </cell>
          <cell r="BI38">
            <v>12712</v>
          </cell>
          <cell r="BJ38">
            <v>12712</v>
          </cell>
          <cell r="BK38">
            <v>12712</v>
          </cell>
          <cell r="BL38">
            <v>12712</v>
          </cell>
          <cell r="BM38">
            <v>12712</v>
          </cell>
          <cell r="BN38">
            <v>12712</v>
          </cell>
          <cell r="BO38">
            <v>12712</v>
          </cell>
          <cell r="BP38">
            <v>12712</v>
          </cell>
          <cell r="BQ38">
            <v>12712</v>
          </cell>
          <cell r="BR38">
            <v>12712</v>
          </cell>
          <cell r="BS38">
            <v>12712</v>
          </cell>
          <cell r="BT38">
            <v>12712</v>
          </cell>
        </row>
        <row r="39">
          <cell r="G39">
            <v>33051.199999999997</v>
          </cell>
          <cell r="H39">
            <v>33051.199999999997</v>
          </cell>
          <cell r="I39">
            <v>33051.199999999997</v>
          </cell>
          <cell r="J39">
            <v>33051.199999999997</v>
          </cell>
          <cell r="K39">
            <v>33051.199999999997</v>
          </cell>
          <cell r="L39">
            <v>33051.199999999997</v>
          </cell>
          <cell r="N39">
            <v>33051.199999999997</v>
          </cell>
          <cell r="O39">
            <v>33051.199999999997</v>
          </cell>
          <cell r="P39">
            <v>33051.199999999997</v>
          </cell>
          <cell r="Q39">
            <v>33051.199999999997</v>
          </cell>
          <cell r="R39">
            <v>33051.199999999997</v>
          </cell>
          <cell r="S39">
            <v>33051.199999999997</v>
          </cell>
          <cell r="T39">
            <v>33051.199999999997</v>
          </cell>
          <cell r="U39">
            <v>33051.199999999997</v>
          </cell>
          <cell r="V39">
            <v>33051.199999999997</v>
          </cell>
          <cell r="W39">
            <v>33051.199999999997</v>
          </cell>
          <cell r="X39">
            <v>33051.199999999997</v>
          </cell>
          <cell r="Y39">
            <v>33051.199999999997</v>
          </cell>
          <cell r="Z39">
            <v>33051.199999999997</v>
          </cell>
          <cell r="AA39">
            <v>33051.199999999997</v>
          </cell>
          <cell r="AB39">
            <v>33051.199999999997</v>
          </cell>
          <cell r="AC39">
            <v>33051.199999999997</v>
          </cell>
          <cell r="AD39">
            <v>33051.199999999997</v>
          </cell>
          <cell r="AE39">
            <v>33051.199999999997</v>
          </cell>
          <cell r="AF39">
            <v>33051.199999999997</v>
          </cell>
          <cell r="AG39">
            <v>33051.199999999997</v>
          </cell>
          <cell r="AH39">
            <v>33051.199999999997</v>
          </cell>
          <cell r="AI39">
            <v>33051.199999999997</v>
          </cell>
          <cell r="AJ39">
            <v>33051.199999999997</v>
          </cell>
          <cell r="AK39">
            <v>33051.199999999997</v>
          </cell>
          <cell r="AL39">
            <v>33051.199999999997</v>
          </cell>
          <cell r="AM39">
            <v>33051.199999999997</v>
          </cell>
          <cell r="AN39">
            <v>33051.199999999997</v>
          </cell>
          <cell r="AO39">
            <v>33051.199999999997</v>
          </cell>
          <cell r="AP39">
            <v>33051.199999999997</v>
          </cell>
          <cell r="AQ39">
            <v>33051.199999999997</v>
          </cell>
          <cell r="AR39">
            <v>33051.199999999997</v>
          </cell>
          <cell r="AS39">
            <v>33051.199999999997</v>
          </cell>
          <cell r="AT39">
            <v>33051.199999999997</v>
          </cell>
          <cell r="AU39">
            <v>33051.199999999997</v>
          </cell>
          <cell r="AV39">
            <v>33051.199999999997</v>
          </cell>
          <cell r="AW39">
            <v>33051.199999999997</v>
          </cell>
          <cell r="AX39">
            <v>33051.199999999997</v>
          </cell>
          <cell r="AY39">
            <v>33051.199999999997</v>
          </cell>
          <cell r="AZ39">
            <v>33051.199999999997</v>
          </cell>
          <cell r="BA39">
            <v>33051.199999999997</v>
          </cell>
          <cell r="BB39">
            <v>33051.199999999997</v>
          </cell>
          <cell r="BC39">
            <v>33051.199999999997</v>
          </cell>
          <cell r="BD39">
            <v>33051.199999999997</v>
          </cell>
          <cell r="BE39">
            <v>33051.199999999997</v>
          </cell>
          <cell r="BF39">
            <v>33051.199999999997</v>
          </cell>
          <cell r="BG39">
            <v>33051.199999999997</v>
          </cell>
          <cell r="BH39">
            <v>33051.199999999997</v>
          </cell>
          <cell r="BI39">
            <v>33051.199999999997</v>
          </cell>
          <cell r="BJ39">
            <v>33051.199999999997</v>
          </cell>
          <cell r="BK39">
            <v>33051.199999999997</v>
          </cell>
          <cell r="BL39">
            <v>33051.199999999997</v>
          </cell>
          <cell r="BM39">
            <v>33051.199999999997</v>
          </cell>
          <cell r="BN39">
            <v>33051.199999999997</v>
          </cell>
          <cell r="BO39">
            <v>33051.199999999997</v>
          </cell>
          <cell r="BP39">
            <v>33051.199999999997</v>
          </cell>
          <cell r="BQ39">
            <v>33051.199999999997</v>
          </cell>
          <cell r="BR39">
            <v>33051.199999999997</v>
          </cell>
          <cell r="BS39">
            <v>33051.199999999997</v>
          </cell>
          <cell r="BT39">
            <v>33051.199999999997</v>
          </cell>
        </row>
        <row r="40">
          <cell r="G40">
            <v>2754.27</v>
          </cell>
          <cell r="H40">
            <v>2754.27</v>
          </cell>
          <cell r="I40">
            <v>2754.27</v>
          </cell>
          <cell r="J40">
            <v>2754.27</v>
          </cell>
          <cell r="K40">
            <v>2754.27</v>
          </cell>
          <cell r="L40">
            <v>2754.27</v>
          </cell>
          <cell r="N40">
            <v>2754.27</v>
          </cell>
          <cell r="O40">
            <v>2754.27</v>
          </cell>
          <cell r="P40">
            <v>2754.27</v>
          </cell>
          <cell r="Q40">
            <v>2754.27</v>
          </cell>
          <cell r="R40">
            <v>2754.27</v>
          </cell>
          <cell r="S40">
            <v>2754.27</v>
          </cell>
          <cell r="T40">
            <v>2754.27</v>
          </cell>
          <cell r="U40">
            <v>2754.27</v>
          </cell>
          <cell r="V40">
            <v>2754.27</v>
          </cell>
          <cell r="W40">
            <v>2754.27</v>
          </cell>
          <cell r="X40">
            <v>2754.27</v>
          </cell>
          <cell r="Y40">
            <v>2754.27</v>
          </cell>
          <cell r="Z40">
            <v>2754.27</v>
          </cell>
          <cell r="AA40">
            <v>2754.27</v>
          </cell>
          <cell r="AB40">
            <v>2754.27</v>
          </cell>
          <cell r="AC40">
            <v>2754.27</v>
          </cell>
          <cell r="AD40">
            <v>2754.27</v>
          </cell>
          <cell r="AE40">
            <v>2754.27</v>
          </cell>
          <cell r="AF40">
            <v>2754.27</v>
          </cell>
          <cell r="AG40">
            <v>2754.27</v>
          </cell>
          <cell r="AH40">
            <v>2754.27</v>
          </cell>
          <cell r="AI40">
            <v>2754.27</v>
          </cell>
          <cell r="AJ40">
            <v>2754.27</v>
          </cell>
          <cell r="AK40">
            <v>2754.27</v>
          </cell>
          <cell r="AL40">
            <v>2754.27</v>
          </cell>
          <cell r="AM40">
            <v>2754.27</v>
          </cell>
          <cell r="AN40">
            <v>2754.27</v>
          </cell>
          <cell r="AO40">
            <v>2754.27</v>
          </cell>
          <cell r="AP40">
            <v>2754.27</v>
          </cell>
          <cell r="AQ40">
            <v>2754.27</v>
          </cell>
          <cell r="AR40">
            <v>2754.27</v>
          </cell>
          <cell r="AS40">
            <v>2754.27</v>
          </cell>
          <cell r="AT40">
            <v>2754.27</v>
          </cell>
          <cell r="AU40">
            <v>2754.27</v>
          </cell>
          <cell r="AV40">
            <v>2754.27</v>
          </cell>
          <cell r="AW40">
            <v>2754.27</v>
          </cell>
          <cell r="AX40">
            <v>2754.27</v>
          </cell>
          <cell r="AY40">
            <v>2754.27</v>
          </cell>
          <cell r="AZ40">
            <v>2754.27</v>
          </cell>
          <cell r="BA40">
            <v>2754.27</v>
          </cell>
          <cell r="BB40">
            <v>2754.27</v>
          </cell>
          <cell r="BC40">
            <v>2754.27</v>
          </cell>
          <cell r="BD40">
            <v>2754.27</v>
          </cell>
          <cell r="BE40">
            <v>2754.27</v>
          </cell>
          <cell r="BF40">
            <v>2754.27</v>
          </cell>
          <cell r="BG40">
            <v>2754.27</v>
          </cell>
          <cell r="BH40">
            <v>2754.27</v>
          </cell>
          <cell r="BI40">
            <v>2754.27</v>
          </cell>
          <cell r="BJ40">
            <v>2754.27</v>
          </cell>
          <cell r="BK40">
            <v>2754.27</v>
          </cell>
          <cell r="BL40">
            <v>2754.27</v>
          </cell>
          <cell r="BM40">
            <v>2754.27</v>
          </cell>
          <cell r="BN40">
            <v>2754.27</v>
          </cell>
          <cell r="BO40">
            <v>2754.27</v>
          </cell>
          <cell r="BP40">
            <v>2754.27</v>
          </cell>
          <cell r="BQ40">
            <v>2754.27</v>
          </cell>
          <cell r="BR40">
            <v>2754.27</v>
          </cell>
          <cell r="BS40">
            <v>2754.27</v>
          </cell>
          <cell r="BT40">
            <v>2754.27</v>
          </cell>
        </row>
        <row r="41">
          <cell r="G41">
            <v>6452.51</v>
          </cell>
          <cell r="H41">
            <v>6452.51</v>
          </cell>
          <cell r="I41">
            <v>8973.82</v>
          </cell>
          <cell r="J41">
            <v>9830.43</v>
          </cell>
          <cell r="K41">
            <v>6452.51</v>
          </cell>
          <cell r="L41">
            <v>8973.82</v>
          </cell>
          <cell r="N41">
            <v>6272.94</v>
          </cell>
          <cell r="O41">
            <v>8973.82</v>
          </cell>
          <cell r="P41">
            <v>6272.94</v>
          </cell>
          <cell r="Q41">
            <v>6272.94</v>
          </cell>
          <cell r="R41">
            <v>6272.94</v>
          </cell>
          <cell r="S41">
            <v>6272.94</v>
          </cell>
          <cell r="T41">
            <v>6272.94</v>
          </cell>
          <cell r="U41">
            <v>8973.82</v>
          </cell>
          <cell r="V41">
            <v>6272.94</v>
          </cell>
          <cell r="W41">
            <v>6272.94</v>
          </cell>
          <cell r="X41">
            <v>6272.94</v>
          </cell>
          <cell r="Y41">
            <v>6272.94</v>
          </cell>
          <cell r="Z41">
            <v>8330.75</v>
          </cell>
          <cell r="AA41">
            <v>5180.9399999999996</v>
          </cell>
          <cell r="AB41">
            <v>5180.9399999999996</v>
          </cell>
          <cell r="AC41">
            <v>7901.23</v>
          </cell>
          <cell r="AD41">
            <v>5666.27</v>
          </cell>
          <cell r="AE41">
            <v>5666.27</v>
          </cell>
          <cell r="AF41">
            <v>5666.27</v>
          </cell>
          <cell r="AG41">
            <v>7901.23</v>
          </cell>
          <cell r="AH41">
            <v>5666.27</v>
          </cell>
          <cell r="AI41">
            <v>5666.27</v>
          </cell>
          <cell r="AJ41">
            <v>7158.67</v>
          </cell>
          <cell r="AK41">
            <v>5666.27</v>
          </cell>
          <cell r="AL41">
            <v>6272.94</v>
          </cell>
          <cell r="AM41">
            <v>6272.94</v>
          </cell>
          <cell r="AN41">
            <v>6272.94</v>
          </cell>
          <cell r="AO41">
            <v>6272.94</v>
          </cell>
          <cell r="AP41">
            <v>6272.94</v>
          </cell>
          <cell r="AQ41">
            <v>5908.94</v>
          </cell>
          <cell r="AR41">
            <v>5908.94</v>
          </cell>
          <cell r="AS41">
            <v>5908.94</v>
          </cell>
          <cell r="AT41">
            <v>6272.94</v>
          </cell>
          <cell r="AU41">
            <v>8973.82</v>
          </cell>
          <cell r="AV41">
            <v>5180.9399999999996</v>
          </cell>
          <cell r="AW41">
            <v>5180.9399999999996</v>
          </cell>
          <cell r="AX41">
            <v>5908.94</v>
          </cell>
          <cell r="AY41">
            <v>5908.94</v>
          </cell>
          <cell r="AZ41">
            <v>7607.6</v>
          </cell>
          <cell r="BA41">
            <v>7607.6</v>
          </cell>
          <cell r="BB41">
            <v>11332.54</v>
          </cell>
          <cell r="BC41">
            <v>7607.6</v>
          </cell>
          <cell r="BD41">
            <v>7607.6</v>
          </cell>
          <cell r="BE41">
            <v>7607.6</v>
          </cell>
          <cell r="BF41">
            <v>7607.6</v>
          </cell>
          <cell r="BG41">
            <v>6758.27</v>
          </cell>
          <cell r="BH41">
            <v>6758.27</v>
          </cell>
          <cell r="BI41">
            <v>2754.27</v>
          </cell>
          <cell r="BJ41">
            <v>6758.27</v>
          </cell>
          <cell r="BK41">
            <v>6758.27</v>
          </cell>
          <cell r="BL41">
            <v>6758.27</v>
          </cell>
          <cell r="BM41">
            <v>6272.94</v>
          </cell>
          <cell r="BN41">
            <v>6758.27</v>
          </cell>
          <cell r="BO41">
            <v>6272.94</v>
          </cell>
          <cell r="BP41">
            <v>6030.27</v>
          </cell>
          <cell r="BQ41">
            <v>5180.9399999999996</v>
          </cell>
          <cell r="BR41">
            <v>8330.75</v>
          </cell>
          <cell r="BS41">
            <v>8330.75</v>
          </cell>
          <cell r="BT41">
            <v>5666.27</v>
          </cell>
        </row>
        <row r="42">
          <cell r="G42">
            <v>20</v>
          </cell>
          <cell r="H42">
            <v>20</v>
          </cell>
          <cell r="I42">
            <v>50</v>
          </cell>
          <cell r="J42">
            <v>30</v>
          </cell>
          <cell r="K42">
            <v>20</v>
          </cell>
          <cell r="L42">
            <v>20</v>
          </cell>
          <cell r="N42">
            <v>50</v>
          </cell>
          <cell r="O42">
            <v>35</v>
          </cell>
          <cell r="P42">
            <v>35</v>
          </cell>
          <cell r="Q42">
            <v>50</v>
          </cell>
          <cell r="R42">
            <v>50</v>
          </cell>
          <cell r="S42">
            <v>50</v>
          </cell>
          <cell r="T42">
            <v>50</v>
          </cell>
          <cell r="U42">
            <v>50</v>
          </cell>
          <cell r="V42">
            <v>50</v>
          </cell>
          <cell r="W42">
            <v>20</v>
          </cell>
          <cell r="X42">
            <v>20</v>
          </cell>
          <cell r="Y42">
            <v>20</v>
          </cell>
          <cell r="Z42">
            <v>20</v>
          </cell>
          <cell r="AA42">
            <v>20</v>
          </cell>
          <cell r="AB42">
            <v>20</v>
          </cell>
          <cell r="AC42">
            <v>20</v>
          </cell>
          <cell r="AD42">
            <v>20</v>
          </cell>
          <cell r="AE42">
            <v>20</v>
          </cell>
          <cell r="AF42">
            <v>20</v>
          </cell>
          <cell r="AG42">
            <v>20</v>
          </cell>
          <cell r="AH42">
            <v>20</v>
          </cell>
          <cell r="AI42">
            <v>20</v>
          </cell>
          <cell r="AJ42">
            <v>20</v>
          </cell>
          <cell r="AK42">
            <v>20</v>
          </cell>
          <cell r="AL42">
            <v>20</v>
          </cell>
          <cell r="AM42">
            <v>20</v>
          </cell>
          <cell r="AN42">
            <v>20</v>
          </cell>
          <cell r="AO42">
            <v>20</v>
          </cell>
          <cell r="AP42">
            <v>20</v>
          </cell>
          <cell r="AQ42">
            <v>20</v>
          </cell>
          <cell r="AR42">
            <v>20</v>
          </cell>
          <cell r="AS42">
            <v>20</v>
          </cell>
          <cell r="AT42">
            <v>20</v>
          </cell>
          <cell r="AU42">
            <v>20</v>
          </cell>
          <cell r="AV42">
            <v>20</v>
          </cell>
          <cell r="AW42">
            <v>20</v>
          </cell>
          <cell r="AX42">
            <v>20</v>
          </cell>
          <cell r="AY42">
            <v>20</v>
          </cell>
          <cell r="AZ42">
            <v>20</v>
          </cell>
          <cell r="BA42">
            <v>20</v>
          </cell>
          <cell r="BB42">
            <v>20</v>
          </cell>
          <cell r="BC42">
            <v>20</v>
          </cell>
          <cell r="BD42">
            <v>20</v>
          </cell>
          <cell r="BE42">
            <v>20</v>
          </cell>
          <cell r="BF42">
            <v>20</v>
          </cell>
          <cell r="BG42">
            <v>20</v>
          </cell>
          <cell r="BH42">
            <v>20</v>
          </cell>
          <cell r="BI42">
            <v>20</v>
          </cell>
          <cell r="BJ42">
            <v>20</v>
          </cell>
          <cell r="BK42">
            <v>20</v>
          </cell>
          <cell r="BL42">
            <v>20</v>
          </cell>
          <cell r="BM42">
            <v>20</v>
          </cell>
          <cell r="BN42">
            <v>20</v>
          </cell>
          <cell r="BO42">
            <v>20</v>
          </cell>
          <cell r="BP42">
            <v>30</v>
          </cell>
          <cell r="BQ42">
            <v>20</v>
          </cell>
          <cell r="BR42">
            <v>50</v>
          </cell>
          <cell r="BS42">
            <v>50</v>
          </cell>
          <cell r="BT42">
            <v>20</v>
          </cell>
        </row>
        <row r="43">
          <cell r="G43">
            <v>915</v>
          </cell>
          <cell r="H43">
            <v>1130</v>
          </cell>
          <cell r="I43">
            <v>4500</v>
          </cell>
          <cell r="J43">
            <v>6300</v>
          </cell>
          <cell r="K43">
            <v>1350</v>
          </cell>
          <cell r="L43">
            <v>3600</v>
          </cell>
          <cell r="N43">
            <v>10500</v>
          </cell>
          <cell r="O43">
            <v>9800</v>
          </cell>
          <cell r="P43">
            <v>17376.8</v>
          </cell>
          <cell r="Q43">
            <v>9000</v>
          </cell>
          <cell r="R43">
            <v>5000</v>
          </cell>
          <cell r="S43">
            <v>6000</v>
          </cell>
          <cell r="T43">
            <v>1500</v>
          </cell>
          <cell r="U43">
            <v>8250</v>
          </cell>
          <cell r="V43">
            <v>1500</v>
          </cell>
          <cell r="W43">
            <v>6565.6</v>
          </cell>
          <cell r="X43">
            <v>4720</v>
          </cell>
          <cell r="Y43">
            <v>2400</v>
          </cell>
          <cell r="Z43">
            <v>1300</v>
          </cell>
          <cell r="AA43">
            <v>500</v>
          </cell>
          <cell r="AB43">
            <v>500</v>
          </cell>
          <cell r="AC43">
            <v>1900</v>
          </cell>
          <cell r="AD43">
            <v>1200</v>
          </cell>
          <cell r="AE43">
            <v>800</v>
          </cell>
          <cell r="AF43">
            <v>600</v>
          </cell>
          <cell r="AG43">
            <v>1900</v>
          </cell>
          <cell r="AH43">
            <v>2442.39</v>
          </cell>
          <cell r="AI43">
            <v>1686.98</v>
          </cell>
          <cell r="AJ43">
            <v>2700</v>
          </cell>
          <cell r="AK43">
            <v>600</v>
          </cell>
          <cell r="AL43">
            <v>2020</v>
          </cell>
          <cell r="AM43">
            <v>318.43</v>
          </cell>
          <cell r="AN43">
            <v>50.81</v>
          </cell>
          <cell r="AO43">
            <v>1000</v>
          </cell>
          <cell r="AP43">
            <v>500</v>
          </cell>
          <cell r="AQ43">
            <v>2100</v>
          </cell>
          <cell r="AR43">
            <v>6400</v>
          </cell>
          <cell r="AS43">
            <v>5800</v>
          </cell>
          <cell r="AT43">
            <v>1100</v>
          </cell>
          <cell r="AU43">
            <v>5000</v>
          </cell>
          <cell r="AV43">
            <v>1200</v>
          </cell>
          <cell r="AW43">
            <v>1600</v>
          </cell>
          <cell r="AX43">
            <v>2500</v>
          </cell>
          <cell r="AY43">
            <v>1000</v>
          </cell>
          <cell r="AZ43">
            <v>1200</v>
          </cell>
          <cell r="BA43">
            <v>4200</v>
          </cell>
          <cell r="BB43">
            <v>2900</v>
          </cell>
          <cell r="BC43">
            <v>1800</v>
          </cell>
          <cell r="BD43">
            <v>2000</v>
          </cell>
          <cell r="BE43">
            <v>1400</v>
          </cell>
          <cell r="BF43">
            <v>1200</v>
          </cell>
          <cell r="BG43">
            <v>5500</v>
          </cell>
          <cell r="BH43">
            <v>6000</v>
          </cell>
          <cell r="BI43">
            <v>1206.4000000000001</v>
          </cell>
          <cell r="BJ43">
            <v>3642.4</v>
          </cell>
          <cell r="BK43">
            <v>6758.23</v>
          </cell>
          <cell r="BL43">
            <v>1774.89</v>
          </cell>
          <cell r="BM43">
            <v>900</v>
          </cell>
          <cell r="BN43">
            <v>1600</v>
          </cell>
          <cell r="BO43">
            <v>2400</v>
          </cell>
          <cell r="BP43">
            <v>12000</v>
          </cell>
          <cell r="BQ43">
            <v>600</v>
          </cell>
          <cell r="BR43">
            <v>2250</v>
          </cell>
          <cell r="BS43">
            <v>5250</v>
          </cell>
          <cell r="BT43">
            <v>2600</v>
          </cell>
        </row>
        <row r="44">
          <cell r="G44">
            <v>1.74</v>
          </cell>
          <cell r="H44">
            <v>4.18</v>
          </cell>
          <cell r="I44">
            <v>2.5</v>
          </cell>
          <cell r="J44">
            <v>4.45</v>
          </cell>
          <cell r="K44">
            <v>3.03</v>
          </cell>
          <cell r="L44">
            <v>4</v>
          </cell>
          <cell r="N44">
            <v>5.5</v>
          </cell>
          <cell r="O44">
            <v>6.5</v>
          </cell>
          <cell r="P44">
            <v>12</v>
          </cell>
          <cell r="Q44">
            <v>14</v>
          </cell>
          <cell r="R44">
            <v>6.47</v>
          </cell>
          <cell r="S44">
            <v>9.19</v>
          </cell>
          <cell r="T44">
            <v>2.5</v>
          </cell>
          <cell r="U44">
            <v>4.5</v>
          </cell>
          <cell r="V44">
            <v>5</v>
          </cell>
          <cell r="W44">
            <v>7.5</v>
          </cell>
          <cell r="X44">
            <v>7.5</v>
          </cell>
          <cell r="Y44">
            <v>9.5</v>
          </cell>
          <cell r="Z44">
            <v>5.92</v>
          </cell>
          <cell r="AA44">
            <v>2.09</v>
          </cell>
          <cell r="AB44">
            <v>2.82</v>
          </cell>
          <cell r="AC44">
            <v>2.64</v>
          </cell>
          <cell r="AD44">
            <v>4.3499999999999996</v>
          </cell>
          <cell r="AE44">
            <v>2.4700000000000002</v>
          </cell>
          <cell r="AF44">
            <v>1.08</v>
          </cell>
          <cell r="AG44">
            <v>2.85</v>
          </cell>
          <cell r="AH44">
            <v>3.9</v>
          </cell>
          <cell r="AI44">
            <v>2.85</v>
          </cell>
          <cell r="AJ44">
            <v>3.27</v>
          </cell>
          <cell r="AK44">
            <v>2.61</v>
          </cell>
          <cell r="AL44">
            <v>9.74</v>
          </cell>
          <cell r="AM44">
            <v>1.74</v>
          </cell>
          <cell r="AN44">
            <v>3.03</v>
          </cell>
          <cell r="AO44">
            <v>4.18</v>
          </cell>
          <cell r="AP44">
            <v>6.26</v>
          </cell>
          <cell r="AQ44">
            <v>6.18</v>
          </cell>
          <cell r="AR44">
            <v>4.1399999999999997</v>
          </cell>
          <cell r="AS44">
            <v>5.67</v>
          </cell>
          <cell r="AT44">
            <v>1.74</v>
          </cell>
          <cell r="AU44">
            <v>2.71</v>
          </cell>
          <cell r="AV44">
            <v>3.5</v>
          </cell>
          <cell r="AW44">
            <v>5.36</v>
          </cell>
          <cell r="AX44">
            <v>6.18</v>
          </cell>
          <cell r="AY44">
            <v>10.44</v>
          </cell>
          <cell r="AZ44">
            <v>4.18</v>
          </cell>
          <cell r="BA44">
            <v>4.3499999999999996</v>
          </cell>
          <cell r="BB44">
            <v>5.22</v>
          </cell>
          <cell r="BC44">
            <v>6.96</v>
          </cell>
          <cell r="BD44">
            <v>9.57</v>
          </cell>
          <cell r="BE44">
            <v>5.29</v>
          </cell>
          <cell r="BF44">
            <v>4.5199999999999996</v>
          </cell>
          <cell r="BG44">
            <v>0.5</v>
          </cell>
          <cell r="BH44">
            <v>0.5</v>
          </cell>
          <cell r="BI44">
            <v>11.73</v>
          </cell>
          <cell r="BJ44">
            <v>4.45</v>
          </cell>
          <cell r="BK44">
            <v>7.73</v>
          </cell>
          <cell r="BL44">
            <v>2.58</v>
          </cell>
          <cell r="BM44">
            <v>3.2</v>
          </cell>
          <cell r="BN44">
            <v>4.1100000000000003</v>
          </cell>
          <cell r="BO44">
            <v>4</v>
          </cell>
          <cell r="BP44">
            <v>0.5</v>
          </cell>
          <cell r="BQ44">
            <v>3.5</v>
          </cell>
          <cell r="BR44">
            <v>3.5</v>
          </cell>
          <cell r="BS44">
            <v>3.5</v>
          </cell>
          <cell r="BT44">
            <v>2.85</v>
          </cell>
        </row>
        <row r="45">
          <cell r="G45">
            <v>3601.8</v>
          </cell>
          <cell r="H45">
            <v>8652.6</v>
          </cell>
          <cell r="I45">
            <v>5175</v>
          </cell>
          <cell r="J45">
            <v>9211.5</v>
          </cell>
          <cell r="K45">
            <v>6272.1</v>
          </cell>
          <cell r="L45">
            <v>8280</v>
          </cell>
          <cell r="N45">
            <v>11385</v>
          </cell>
          <cell r="O45">
            <v>13455</v>
          </cell>
          <cell r="P45">
            <v>24840</v>
          </cell>
          <cell r="Q45">
            <v>28980</v>
          </cell>
          <cell r="R45">
            <v>13392.9</v>
          </cell>
          <cell r="S45">
            <v>19023.3</v>
          </cell>
          <cell r="T45">
            <v>5175</v>
          </cell>
          <cell r="U45">
            <v>9315</v>
          </cell>
          <cell r="V45">
            <v>10350</v>
          </cell>
          <cell r="W45">
            <v>15525</v>
          </cell>
          <cell r="X45">
            <v>15525</v>
          </cell>
          <cell r="Y45">
            <v>19665</v>
          </cell>
          <cell r="Z45">
            <v>12254.4</v>
          </cell>
          <cell r="AA45">
            <v>4326.3</v>
          </cell>
          <cell r="AB45">
            <v>5837.4</v>
          </cell>
          <cell r="AC45">
            <v>5464.8</v>
          </cell>
          <cell r="AD45">
            <v>9004.5</v>
          </cell>
          <cell r="AE45">
            <v>5112.8999999999996</v>
          </cell>
          <cell r="AF45">
            <v>2235.6</v>
          </cell>
          <cell r="AG45">
            <v>5899.5</v>
          </cell>
          <cell r="AH45">
            <v>8073</v>
          </cell>
          <cell r="AI45">
            <v>5899.5</v>
          </cell>
          <cell r="AJ45">
            <v>6768.9</v>
          </cell>
          <cell r="AK45">
            <v>5402.7</v>
          </cell>
          <cell r="AL45">
            <v>20161.8</v>
          </cell>
          <cell r="AM45">
            <v>3601.8</v>
          </cell>
          <cell r="AN45">
            <v>6272.1</v>
          </cell>
          <cell r="AO45">
            <v>8652.6</v>
          </cell>
          <cell r="AP45">
            <v>12958.2</v>
          </cell>
          <cell r="AQ45">
            <v>12792.6</v>
          </cell>
          <cell r="AR45">
            <v>8569.7999999999993</v>
          </cell>
          <cell r="AS45">
            <v>11736.9</v>
          </cell>
          <cell r="AT45">
            <v>3601.8</v>
          </cell>
          <cell r="AU45">
            <v>5609.7</v>
          </cell>
          <cell r="AV45">
            <v>7245</v>
          </cell>
          <cell r="AW45">
            <v>11095.2</v>
          </cell>
          <cell r="AX45">
            <v>12792.6</v>
          </cell>
          <cell r="AY45">
            <v>21610.799999999999</v>
          </cell>
          <cell r="AZ45">
            <v>8652.6</v>
          </cell>
          <cell r="BA45">
            <v>9004.5</v>
          </cell>
          <cell r="BB45">
            <v>10805.4</v>
          </cell>
          <cell r="BC45">
            <v>14407.2</v>
          </cell>
          <cell r="BD45">
            <v>19809.900000000001</v>
          </cell>
          <cell r="BE45">
            <v>10950.3</v>
          </cell>
          <cell r="BF45">
            <v>9356.4</v>
          </cell>
          <cell r="BG45">
            <v>1035</v>
          </cell>
          <cell r="BH45">
            <v>1035</v>
          </cell>
          <cell r="BI45">
            <v>24281.1</v>
          </cell>
          <cell r="BJ45">
            <v>9211.5</v>
          </cell>
          <cell r="BK45">
            <v>16001.1</v>
          </cell>
          <cell r="BL45">
            <v>5340.6</v>
          </cell>
          <cell r="BM45">
            <v>6624</v>
          </cell>
          <cell r="BN45">
            <v>8507.7000000000007</v>
          </cell>
          <cell r="BO45">
            <v>8280</v>
          </cell>
          <cell r="BP45">
            <v>1035</v>
          </cell>
          <cell r="BQ45">
            <v>7245</v>
          </cell>
          <cell r="BR45">
            <v>7245</v>
          </cell>
          <cell r="BS45">
            <v>7245</v>
          </cell>
          <cell r="BT45">
            <v>5899.5</v>
          </cell>
        </row>
        <row r="46">
          <cell r="G46">
            <v>0.03</v>
          </cell>
          <cell r="H46">
            <v>0.05</v>
          </cell>
          <cell r="I46">
            <v>0.01</v>
          </cell>
          <cell r="J46">
            <v>0.08</v>
          </cell>
          <cell r="K46">
            <v>0.05</v>
          </cell>
          <cell r="L46">
            <v>0.06</v>
          </cell>
          <cell r="N46">
            <v>0.03</v>
          </cell>
          <cell r="O46">
            <v>0.03</v>
          </cell>
          <cell r="P46">
            <v>0.05</v>
          </cell>
          <cell r="Q46">
            <v>0.05</v>
          </cell>
          <cell r="R46">
            <v>0.16</v>
          </cell>
          <cell r="S46">
            <v>0.16</v>
          </cell>
          <cell r="T46">
            <v>0.01</v>
          </cell>
          <cell r="U46">
            <v>0.02</v>
          </cell>
          <cell r="V46">
            <v>0.02</v>
          </cell>
          <cell r="W46">
            <v>0.03</v>
          </cell>
          <cell r="X46">
            <v>0.03</v>
          </cell>
          <cell r="Y46">
            <v>0.04</v>
          </cell>
          <cell r="Z46">
            <v>7.0000000000000007E-2</v>
          </cell>
          <cell r="AA46">
            <v>0.05</v>
          </cell>
          <cell r="AB46">
            <v>0.05</v>
          </cell>
          <cell r="AC46">
            <v>0.05</v>
          </cell>
          <cell r="AD46">
            <v>0.08</v>
          </cell>
          <cell r="AE46">
            <v>0.04</v>
          </cell>
          <cell r="AF46">
            <v>0.02</v>
          </cell>
          <cell r="AG46">
            <v>0.05</v>
          </cell>
          <cell r="AH46">
            <v>7.0000000000000007E-2</v>
          </cell>
          <cell r="AI46">
            <v>0.05</v>
          </cell>
          <cell r="AJ46">
            <v>0.06</v>
          </cell>
          <cell r="AK46">
            <v>0.05</v>
          </cell>
          <cell r="AL46">
            <v>0.17</v>
          </cell>
          <cell r="AM46">
            <v>0.03</v>
          </cell>
          <cell r="AN46">
            <v>0.05</v>
          </cell>
          <cell r="AO46">
            <v>0.05</v>
          </cell>
          <cell r="AP46">
            <v>0.09</v>
          </cell>
          <cell r="AQ46">
            <v>0.18</v>
          </cell>
          <cell r="AR46">
            <v>0.12</v>
          </cell>
          <cell r="AS46">
            <v>0.18</v>
          </cell>
          <cell r="AT46">
            <v>7.0000000000000007E-2</v>
          </cell>
          <cell r="AU46">
            <v>7.0000000000000007E-2</v>
          </cell>
          <cell r="AV46">
            <v>0.1</v>
          </cell>
          <cell r="AW46">
            <v>0.16</v>
          </cell>
          <cell r="AX46">
            <v>0.18</v>
          </cell>
          <cell r="AY46">
            <v>0.16</v>
          </cell>
          <cell r="AZ46">
            <v>7.0000000000000007E-2</v>
          </cell>
          <cell r="BA46">
            <v>0.08</v>
          </cell>
          <cell r="BB46">
            <v>0.09</v>
          </cell>
          <cell r="BC46">
            <v>0.12</v>
          </cell>
          <cell r="BD46">
            <v>0.17</v>
          </cell>
          <cell r="BE46">
            <v>0.09</v>
          </cell>
          <cell r="BF46">
            <v>0.08</v>
          </cell>
          <cell r="BG46">
            <v>0</v>
          </cell>
          <cell r="BH46">
            <v>0</v>
          </cell>
          <cell r="BI46">
            <v>0.21</v>
          </cell>
          <cell r="BJ46">
            <v>0.08</v>
          </cell>
          <cell r="BK46">
            <v>0.13</v>
          </cell>
          <cell r="BL46">
            <v>0.05</v>
          </cell>
          <cell r="BM46">
            <v>0.06</v>
          </cell>
          <cell r="BN46">
            <v>7.0000000000000007E-2</v>
          </cell>
          <cell r="BO46">
            <v>0.06</v>
          </cell>
          <cell r="BP46">
            <v>0</v>
          </cell>
          <cell r="BQ46">
            <v>0.1</v>
          </cell>
          <cell r="BR46">
            <v>0.1</v>
          </cell>
          <cell r="BS46">
            <v>0.1</v>
          </cell>
          <cell r="BT46">
            <v>0.05</v>
          </cell>
        </row>
        <row r="47">
          <cell r="G47">
            <v>434.01</v>
          </cell>
          <cell r="H47">
            <v>723.35</v>
          </cell>
          <cell r="I47">
            <v>144.66999999999999</v>
          </cell>
          <cell r="J47">
            <v>1157.3599999999999</v>
          </cell>
          <cell r="K47">
            <v>723.35</v>
          </cell>
          <cell r="L47">
            <v>868.02</v>
          </cell>
          <cell r="N47">
            <v>434.01</v>
          </cell>
          <cell r="O47">
            <v>434.01</v>
          </cell>
          <cell r="P47">
            <v>723.35</v>
          </cell>
          <cell r="Q47">
            <v>723.35</v>
          </cell>
          <cell r="R47">
            <v>2314.7199999999998</v>
          </cell>
          <cell r="S47">
            <v>2314.7199999999998</v>
          </cell>
          <cell r="T47">
            <v>144.66999999999999</v>
          </cell>
          <cell r="U47">
            <v>289.33999999999997</v>
          </cell>
          <cell r="V47">
            <v>289.33999999999997</v>
          </cell>
          <cell r="W47">
            <v>434.01</v>
          </cell>
          <cell r="X47">
            <v>434.01</v>
          </cell>
          <cell r="Y47">
            <v>578.67999999999995</v>
          </cell>
          <cell r="Z47">
            <v>1012.69</v>
          </cell>
          <cell r="AA47">
            <v>723.35</v>
          </cell>
          <cell r="AB47">
            <v>723.35</v>
          </cell>
          <cell r="AC47">
            <v>723.35</v>
          </cell>
          <cell r="AD47">
            <v>1157.3599999999999</v>
          </cell>
          <cell r="AE47">
            <v>578.67999999999995</v>
          </cell>
          <cell r="AF47">
            <v>289.33999999999997</v>
          </cell>
          <cell r="AG47">
            <v>723.35</v>
          </cell>
          <cell r="AH47">
            <v>1012.69</v>
          </cell>
          <cell r="AI47">
            <v>723.35</v>
          </cell>
          <cell r="AJ47">
            <v>868.02</v>
          </cell>
          <cell r="AK47">
            <v>723.35</v>
          </cell>
          <cell r="AL47">
            <v>2459.39</v>
          </cell>
          <cell r="AM47">
            <v>434.01</v>
          </cell>
          <cell r="AN47">
            <v>723.35</v>
          </cell>
          <cell r="AO47">
            <v>723.35</v>
          </cell>
          <cell r="AP47">
            <v>1302.03</v>
          </cell>
          <cell r="AQ47">
            <v>2604.06</v>
          </cell>
          <cell r="AR47">
            <v>1736.04</v>
          </cell>
          <cell r="AS47">
            <v>2604.06</v>
          </cell>
          <cell r="AT47">
            <v>1012.69</v>
          </cell>
          <cell r="AU47">
            <v>1012.69</v>
          </cell>
          <cell r="AV47">
            <v>1446.7</v>
          </cell>
          <cell r="AW47">
            <v>2314.7199999999998</v>
          </cell>
          <cell r="AX47">
            <v>2604.06</v>
          </cell>
          <cell r="AY47">
            <v>2314.7199999999998</v>
          </cell>
          <cell r="AZ47">
            <v>1012.69</v>
          </cell>
          <cell r="BA47">
            <v>1157.3599999999999</v>
          </cell>
          <cell r="BB47">
            <v>1302.03</v>
          </cell>
          <cell r="BC47">
            <v>1736.04</v>
          </cell>
          <cell r="BD47">
            <v>2459.39</v>
          </cell>
          <cell r="BE47">
            <v>1302.03</v>
          </cell>
          <cell r="BF47">
            <v>1157.3599999999999</v>
          </cell>
          <cell r="BG47">
            <v>0</v>
          </cell>
          <cell r="BH47">
            <v>0</v>
          </cell>
          <cell r="BI47">
            <v>3038.07</v>
          </cell>
          <cell r="BJ47">
            <v>1157.3599999999999</v>
          </cell>
          <cell r="BK47">
            <v>1880.71</v>
          </cell>
          <cell r="BL47">
            <v>723.35</v>
          </cell>
          <cell r="BM47">
            <v>868.02</v>
          </cell>
          <cell r="BN47">
            <v>1012.69</v>
          </cell>
          <cell r="BO47">
            <v>868.02</v>
          </cell>
          <cell r="BP47">
            <v>0</v>
          </cell>
          <cell r="BQ47">
            <v>1446.7</v>
          </cell>
          <cell r="BR47">
            <v>1446.7</v>
          </cell>
          <cell r="BS47">
            <v>1446.7</v>
          </cell>
          <cell r="BT47">
            <v>723.35</v>
          </cell>
        </row>
        <row r="48">
          <cell r="G48">
            <v>0.01</v>
          </cell>
          <cell r="H48">
            <v>0.02</v>
          </cell>
          <cell r="I48">
            <v>0.01</v>
          </cell>
          <cell r="J48">
            <v>0.03</v>
          </cell>
          <cell r="K48">
            <v>0.02</v>
          </cell>
          <cell r="L48">
            <v>0.03</v>
          </cell>
          <cell r="N48">
            <v>0.01</v>
          </cell>
          <cell r="O48">
            <v>0.01</v>
          </cell>
          <cell r="P48">
            <v>0.04</v>
          </cell>
          <cell r="Q48">
            <v>0.04</v>
          </cell>
          <cell r="R48">
            <v>0.04</v>
          </cell>
          <cell r="S48">
            <v>0.04</v>
          </cell>
          <cell r="T48">
            <v>0.01</v>
          </cell>
          <cell r="U48">
            <v>0.01</v>
          </cell>
          <cell r="V48">
            <v>0.01</v>
          </cell>
          <cell r="W48">
            <v>0.01</v>
          </cell>
          <cell r="X48">
            <v>0.01</v>
          </cell>
          <cell r="Y48">
            <v>0.02</v>
          </cell>
          <cell r="Z48">
            <v>0.03</v>
          </cell>
          <cell r="AA48">
            <v>0.02</v>
          </cell>
          <cell r="AB48">
            <v>0.02</v>
          </cell>
          <cell r="AC48">
            <v>0.02</v>
          </cell>
          <cell r="AD48">
            <v>0.03</v>
          </cell>
          <cell r="AE48">
            <v>0.02</v>
          </cell>
          <cell r="AF48">
            <v>0.01</v>
          </cell>
          <cell r="AG48">
            <v>0.02</v>
          </cell>
          <cell r="AH48">
            <v>0.03</v>
          </cell>
          <cell r="AI48">
            <v>0.02</v>
          </cell>
          <cell r="AJ48">
            <v>0.02</v>
          </cell>
          <cell r="AK48">
            <v>0.02</v>
          </cell>
          <cell r="AL48">
            <v>0.03</v>
          </cell>
          <cell r="AM48">
            <v>0.01</v>
          </cell>
          <cell r="AN48">
            <v>0.02</v>
          </cell>
          <cell r="AO48">
            <v>0.02</v>
          </cell>
          <cell r="AP48">
            <v>0.03</v>
          </cell>
          <cell r="AQ48">
            <v>0.04</v>
          </cell>
          <cell r="AR48">
            <v>0.03</v>
          </cell>
          <cell r="AS48">
            <v>0.04</v>
          </cell>
          <cell r="AT48">
            <v>0.03</v>
          </cell>
          <cell r="AU48">
            <v>0.03</v>
          </cell>
          <cell r="AV48">
            <v>0.03</v>
          </cell>
          <cell r="AW48">
            <v>0.04</v>
          </cell>
          <cell r="AX48">
            <v>0.04</v>
          </cell>
          <cell r="AY48">
            <v>0.04</v>
          </cell>
          <cell r="AZ48">
            <v>0.03</v>
          </cell>
          <cell r="BA48">
            <v>0.03</v>
          </cell>
          <cell r="BB48">
            <v>0.03</v>
          </cell>
          <cell r="BC48">
            <v>0.03</v>
          </cell>
          <cell r="BD48">
            <v>0.04</v>
          </cell>
          <cell r="BE48">
            <v>0.03</v>
          </cell>
          <cell r="BF48">
            <v>0.03</v>
          </cell>
          <cell r="BG48">
            <v>0</v>
          </cell>
          <cell r="BH48">
            <v>0</v>
          </cell>
          <cell r="BI48">
            <v>0.06</v>
          </cell>
          <cell r="BJ48">
            <v>0.03</v>
          </cell>
          <cell r="BK48">
            <v>0.04</v>
          </cell>
          <cell r="BL48">
            <v>0.02</v>
          </cell>
          <cell r="BM48">
            <v>0.02</v>
          </cell>
          <cell r="BN48">
            <v>0.03</v>
          </cell>
          <cell r="BO48">
            <v>0.03</v>
          </cell>
          <cell r="BP48">
            <v>0</v>
          </cell>
          <cell r="BQ48">
            <v>0.05</v>
          </cell>
          <cell r="BR48">
            <v>0.05</v>
          </cell>
          <cell r="BS48">
            <v>0.05</v>
          </cell>
          <cell r="BT48">
            <v>0.02</v>
          </cell>
        </row>
        <row r="49">
          <cell r="G49">
            <v>122.81</v>
          </cell>
          <cell r="H49">
            <v>245.62</v>
          </cell>
          <cell r="I49">
            <v>122.81</v>
          </cell>
          <cell r="J49">
            <v>368.43</v>
          </cell>
          <cell r="K49">
            <v>245.62</v>
          </cell>
          <cell r="L49">
            <v>368.43</v>
          </cell>
          <cell r="N49">
            <v>122.81</v>
          </cell>
          <cell r="O49">
            <v>122.81</v>
          </cell>
          <cell r="P49">
            <v>491.24</v>
          </cell>
          <cell r="Q49">
            <v>491.24</v>
          </cell>
          <cell r="R49">
            <v>491.24</v>
          </cell>
          <cell r="S49">
            <v>491.24</v>
          </cell>
          <cell r="T49">
            <v>122.81</v>
          </cell>
          <cell r="U49">
            <v>122.81</v>
          </cell>
          <cell r="V49">
            <v>122.81</v>
          </cell>
          <cell r="W49">
            <v>122.81</v>
          </cell>
          <cell r="X49">
            <v>122.81</v>
          </cell>
          <cell r="Y49">
            <v>245.62</v>
          </cell>
          <cell r="Z49">
            <v>368.43</v>
          </cell>
          <cell r="AA49">
            <v>245.62</v>
          </cell>
          <cell r="AB49">
            <v>245.62</v>
          </cell>
          <cell r="AC49">
            <v>245.62</v>
          </cell>
          <cell r="AD49">
            <v>368.43</v>
          </cell>
          <cell r="AE49">
            <v>245.62</v>
          </cell>
          <cell r="AF49">
            <v>122.81</v>
          </cell>
          <cell r="AG49">
            <v>245.62</v>
          </cell>
          <cell r="AH49">
            <v>368.43</v>
          </cell>
          <cell r="AI49">
            <v>245.62</v>
          </cell>
          <cell r="AJ49">
            <v>245.62</v>
          </cell>
          <cell r="AK49">
            <v>245.62</v>
          </cell>
          <cell r="AL49">
            <v>368.43</v>
          </cell>
          <cell r="AM49">
            <v>122.81</v>
          </cell>
          <cell r="AN49">
            <v>245.62</v>
          </cell>
          <cell r="AO49">
            <v>245.62</v>
          </cell>
          <cell r="AP49">
            <v>368.43</v>
          </cell>
          <cell r="AQ49">
            <v>491.24</v>
          </cell>
          <cell r="AR49">
            <v>368.43</v>
          </cell>
          <cell r="AS49">
            <v>491.24</v>
          </cell>
          <cell r="AT49">
            <v>368.43</v>
          </cell>
          <cell r="AU49">
            <v>368.43</v>
          </cell>
          <cell r="AV49">
            <v>368.43</v>
          </cell>
          <cell r="AW49">
            <v>491.24</v>
          </cell>
          <cell r="AX49">
            <v>491.24</v>
          </cell>
          <cell r="AY49">
            <v>491.24</v>
          </cell>
          <cell r="AZ49">
            <v>368.43</v>
          </cell>
          <cell r="BA49">
            <v>368.43</v>
          </cell>
          <cell r="BB49">
            <v>368.43</v>
          </cell>
          <cell r="BC49">
            <v>368.43</v>
          </cell>
          <cell r="BD49">
            <v>491.24</v>
          </cell>
          <cell r="BE49">
            <v>368.43</v>
          </cell>
          <cell r="BF49">
            <v>368.43</v>
          </cell>
          <cell r="BG49">
            <v>0</v>
          </cell>
          <cell r="BH49">
            <v>0</v>
          </cell>
          <cell r="BI49">
            <v>736.86</v>
          </cell>
          <cell r="BJ49">
            <v>368.43</v>
          </cell>
          <cell r="BK49">
            <v>491.24</v>
          </cell>
          <cell r="BL49">
            <v>245.62</v>
          </cell>
          <cell r="BM49">
            <v>245.62</v>
          </cell>
          <cell r="BN49">
            <v>368.43</v>
          </cell>
          <cell r="BO49">
            <v>368.43</v>
          </cell>
          <cell r="BP49">
            <v>0</v>
          </cell>
          <cell r="BQ49">
            <v>614.04999999999995</v>
          </cell>
          <cell r="BR49">
            <v>614.04999999999995</v>
          </cell>
          <cell r="BS49">
            <v>614.04999999999995</v>
          </cell>
          <cell r="BT49">
            <v>245.62</v>
          </cell>
        </row>
        <row r="50">
          <cell r="G50">
            <v>0.01</v>
          </cell>
          <cell r="H50">
            <v>0.01</v>
          </cell>
          <cell r="I50">
            <v>0.01</v>
          </cell>
          <cell r="J50">
            <v>0.02</v>
          </cell>
          <cell r="K50">
            <v>0.01</v>
          </cell>
          <cell r="L50">
            <v>0.01</v>
          </cell>
          <cell r="N50">
            <v>0.02</v>
          </cell>
          <cell r="O50">
            <v>0.02</v>
          </cell>
          <cell r="P50">
            <v>0.08</v>
          </cell>
          <cell r="Q50">
            <v>0.08</v>
          </cell>
          <cell r="R50">
            <v>0.03</v>
          </cell>
          <cell r="S50">
            <v>0.03</v>
          </cell>
          <cell r="T50">
            <v>0.01</v>
          </cell>
          <cell r="U50">
            <v>0.01</v>
          </cell>
          <cell r="V50">
            <v>0.01</v>
          </cell>
          <cell r="W50">
            <v>0.03</v>
          </cell>
          <cell r="X50">
            <v>0.03</v>
          </cell>
          <cell r="Y50">
            <v>0.03</v>
          </cell>
          <cell r="Z50">
            <v>0.02</v>
          </cell>
          <cell r="AA50">
            <v>0.01</v>
          </cell>
          <cell r="AB50">
            <v>0.01</v>
          </cell>
          <cell r="AC50">
            <v>0.01</v>
          </cell>
          <cell r="AD50">
            <v>0.02</v>
          </cell>
          <cell r="AE50">
            <v>0.01</v>
          </cell>
          <cell r="AF50">
            <v>0.01</v>
          </cell>
          <cell r="AG50">
            <v>0.01</v>
          </cell>
          <cell r="AH50">
            <v>0.02</v>
          </cell>
          <cell r="AI50">
            <v>0.01</v>
          </cell>
          <cell r="AJ50">
            <v>0.01</v>
          </cell>
          <cell r="AK50">
            <v>0.01</v>
          </cell>
          <cell r="AL50">
            <v>0.04</v>
          </cell>
          <cell r="AM50">
            <v>0.01</v>
          </cell>
          <cell r="AN50">
            <v>0.01</v>
          </cell>
          <cell r="AO50">
            <v>0.01</v>
          </cell>
          <cell r="AP50">
            <v>0.02</v>
          </cell>
          <cell r="AQ50">
            <v>0.03</v>
          </cell>
          <cell r="AR50">
            <v>0.02</v>
          </cell>
          <cell r="AS50">
            <v>0.03</v>
          </cell>
          <cell r="AT50">
            <v>0.02</v>
          </cell>
          <cell r="AU50">
            <v>0.02</v>
          </cell>
          <cell r="AV50">
            <v>0.02</v>
          </cell>
          <cell r="AW50">
            <v>0.03</v>
          </cell>
          <cell r="AX50">
            <v>0.03</v>
          </cell>
          <cell r="AY50">
            <v>0.03</v>
          </cell>
          <cell r="AZ50">
            <v>0.02</v>
          </cell>
          <cell r="BA50">
            <v>0.02</v>
          </cell>
          <cell r="BB50">
            <v>0.02</v>
          </cell>
          <cell r="BC50">
            <v>0.02</v>
          </cell>
          <cell r="BD50">
            <v>0.03</v>
          </cell>
          <cell r="BE50">
            <v>0.02</v>
          </cell>
          <cell r="BF50">
            <v>0.02</v>
          </cell>
          <cell r="BG50">
            <v>0.04</v>
          </cell>
          <cell r="BH50">
            <v>0.04</v>
          </cell>
          <cell r="BI50">
            <v>0.03</v>
          </cell>
          <cell r="BJ50">
            <v>0.02</v>
          </cell>
          <cell r="BK50">
            <v>0.03</v>
          </cell>
          <cell r="BL50">
            <v>0.01</v>
          </cell>
          <cell r="BM50">
            <v>0.01</v>
          </cell>
          <cell r="BN50">
            <v>0.02</v>
          </cell>
          <cell r="BO50">
            <v>0.01</v>
          </cell>
          <cell r="BP50">
            <v>0</v>
          </cell>
          <cell r="BQ50">
            <v>0.04</v>
          </cell>
          <cell r="BR50">
            <v>0.04</v>
          </cell>
          <cell r="BS50">
            <v>0.04</v>
          </cell>
          <cell r="BT50">
            <v>0.01</v>
          </cell>
        </row>
        <row r="51">
          <cell r="G51">
            <v>98.56</v>
          </cell>
          <cell r="H51">
            <v>98.56</v>
          </cell>
          <cell r="I51">
            <v>98.56</v>
          </cell>
          <cell r="J51">
            <v>197.12</v>
          </cell>
          <cell r="K51">
            <v>98.56</v>
          </cell>
          <cell r="L51">
            <v>98.56</v>
          </cell>
          <cell r="N51">
            <v>197.12</v>
          </cell>
          <cell r="O51">
            <v>197.12</v>
          </cell>
          <cell r="P51">
            <v>788.48</v>
          </cell>
          <cell r="Q51">
            <v>788.48</v>
          </cell>
          <cell r="R51">
            <v>295.68</v>
          </cell>
          <cell r="S51">
            <v>295.68</v>
          </cell>
          <cell r="T51">
            <v>98.56</v>
          </cell>
          <cell r="U51">
            <v>98.56</v>
          </cell>
          <cell r="V51">
            <v>98.56</v>
          </cell>
          <cell r="W51">
            <v>295.68</v>
          </cell>
          <cell r="X51">
            <v>295.68</v>
          </cell>
          <cell r="Y51">
            <v>295.68</v>
          </cell>
          <cell r="Z51">
            <v>197.12</v>
          </cell>
          <cell r="AA51">
            <v>98.56</v>
          </cell>
          <cell r="AB51">
            <v>98.56</v>
          </cell>
          <cell r="AC51">
            <v>98.56</v>
          </cell>
          <cell r="AD51">
            <v>197.12</v>
          </cell>
          <cell r="AE51">
            <v>98.56</v>
          </cell>
          <cell r="AF51">
            <v>98.56</v>
          </cell>
          <cell r="AG51">
            <v>98.56</v>
          </cell>
          <cell r="AH51">
            <v>197.12</v>
          </cell>
          <cell r="AI51">
            <v>98.56</v>
          </cell>
          <cell r="AJ51">
            <v>98.56</v>
          </cell>
          <cell r="AK51">
            <v>98.56</v>
          </cell>
          <cell r="AL51">
            <v>394.24</v>
          </cell>
          <cell r="AM51">
            <v>98.56</v>
          </cell>
          <cell r="AN51">
            <v>98.56</v>
          </cell>
          <cell r="AO51">
            <v>98.56</v>
          </cell>
          <cell r="AP51">
            <v>197.12</v>
          </cell>
          <cell r="AQ51">
            <v>295.68</v>
          </cell>
          <cell r="AR51">
            <v>197.12</v>
          </cell>
          <cell r="AS51">
            <v>295.68</v>
          </cell>
          <cell r="AT51">
            <v>197.12</v>
          </cell>
          <cell r="AU51">
            <v>197.12</v>
          </cell>
          <cell r="AV51">
            <v>197.12</v>
          </cell>
          <cell r="AW51">
            <v>295.68</v>
          </cell>
          <cell r="AX51">
            <v>295.68</v>
          </cell>
          <cell r="AY51">
            <v>295.68</v>
          </cell>
          <cell r="AZ51">
            <v>197.12</v>
          </cell>
          <cell r="BA51">
            <v>197.12</v>
          </cell>
          <cell r="BB51">
            <v>197.12</v>
          </cell>
          <cell r="BC51">
            <v>197.12</v>
          </cell>
          <cell r="BD51">
            <v>295.68</v>
          </cell>
          <cell r="BE51">
            <v>197.12</v>
          </cell>
          <cell r="BF51">
            <v>197.12</v>
          </cell>
          <cell r="BG51">
            <v>394.24</v>
          </cell>
          <cell r="BH51">
            <v>394.24</v>
          </cell>
          <cell r="BI51">
            <v>295.68</v>
          </cell>
          <cell r="BJ51">
            <v>197.12</v>
          </cell>
          <cell r="BK51">
            <v>295.68</v>
          </cell>
          <cell r="BL51">
            <v>98.56</v>
          </cell>
          <cell r="BM51">
            <v>98.56</v>
          </cell>
          <cell r="BN51">
            <v>197.12</v>
          </cell>
          <cell r="BO51">
            <v>98.56</v>
          </cell>
          <cell r="BP51">
            <v>0</v>
          </cell>
          <cell r="BQ51">
            <v>394.24</v>
          </cell>
          <cell r="BR51">
            <v>394.24</v>
          </cell>
          <cell r="BS51">
            <v>394.24</v>
          </cell>
          <cell r="BT51">
            <v>98.56</v>
          </cell>
        </row>
        <row r="52">
          <cell r="G52">
            <v>0.1</v>
          </cell>
          <cell r="H52">
            <v>0.1</v>
          </cell>
          <cell r="I52">
            <v>0.03</v>
          </cell>
          <cell r="J52">
            <v>0.15</v>
          </cell>
          <cell r="K52">
            <v>0.1</v>
          </cell>
          <cell r="L52">
            <v>0.05</v>
          </cell>
          <cell r="N52">
            <v>0.04</v>
          </cell>
          <cell r="O52">
            <v>0.05</v>
          </cell>
          <cell r="P52">
            <v>0.06</v>
          </cell>
          <cell r="Q52">
            <v>0.06</v>
          </cell>
          <cell r="R52">
            <v>0.03</v>
          </cell>
          <cell r="S52">
            <v>0.04</v>
          </cell>
          <cell r="T52">
            <v>0.03</v>
          </cell>
          <cell r="U52">
            <v>0.03</v>
          </cell>
          <cell r="V52">
            <v>0.03</v>
          </cell>
          <cell r="W52">
            <v>0.04</v>
          </cell>
          <cell r="X52">
            <v>0.04</v>
          </cell>
          <cell r="Y52">
            <v>0.04</v>
          </cell>
          <cell r="Z52">
            <v>0.05</v>
          </cell>
          <cell r="AA52">
            <v>0.1</v>
          </cell>
          <cell r="AB52">
            <v>0.1</v>
          </cell>
          <cell r="AC52">
            <v>0.1</v>
          </cell>
          <cell r="AD52">
            <v>0.12</v>
          </cell>
          <cell r="AE52">
            <v>0.1</v>
          </cell>
          <cell r="AF52">
            <v>0.1</v>
          </cell>
          <cell r="AG52">
            <v>0.1</v>
          </cell>
          <cell r="AH52">
            <v>0.12</v>
          </cell>
          <cell r="AI52">
            <v>0.1</v>
          </cell>
          <cell r="AJ52">
            <v>0.1</v>
          </cell>
          <cell r="AK52">
            <v>0.1</v>
          </cell>
          <cell r="AL52">
            <v>0.25</v>
          </cell>
          <cell r="AM52">
            <v>0.1</v>
          </cell>
          <cell r="AN52">
            <v>0.1</v>
          </cell>
          <cell r="AO52">
            <v>0.1</v>
          </cell>
          <cell r="AP52">
            <v>0.15</v>
          </cell>
          <cell r="AQ52">
            <v>0.1</v>
          </cell>
          <cell r="AR52">
            <v>0.1</v>
          </cell>
          <cell r="AS52">
            <v>0.1</v>
          </cell>
          <cell r="AT52">
            <v>0.1</v>
          </cell>
          <cell r="AU52">
            <v>0.1</v>
          </cell>
          <cell r="AV52">
            <v>0.09</v>
          </cell>
          <cell r="AW52">
            <v>0.1</v>
          </cell>
          <cell r="AX52">
            <v>0.1</v>
          </cell>
          <cell r="AY52">
            <v>0.09</v>
          </cell>
          <cell r="AZ52">
            <v>0.03</v>
          </cell>
          <cell r="BA52">
            <v>0.03</v>
          </cell>
          <cell r="BB52">
            <v>0.03</v>
          </cell>
          <cell r="BC52">
            <v>0.03</v>
          </cell>
          <cell r="BD52">
            <v>0.03</v>
          </cell>
          <cell r="BE52">
            <v>0.05</v>
          </cell>
          <cell r="BF52">
            <v>0.05</v>
          </cell>
          <cell r="BG52">
            <v>3</v>
          </cell>
          <cell r="BH52">
            <v>3</v>
          </cell>
          <cell r="BI52">
            <v>0.05</v>
          </cell>
          <cell r="BJ52">
            <v>0.15</v>
          </cell>
          <cell r="BK52">
            <v>0.25</v>
          </cell>
          <cell r="BL52">
            <v>0.1</v>
          </cell>
          <cell r="BM52">
            <v>0.05</v>
          </cell>
          <cell r="BN52">
            <v>0.05</v>
          </cell>
          <cell r="BO52">
            <v>0.05</v>
          </cell>
          <cell r="BP52">
            <v>3</v>
          </cell>
          <cell r="BQ52">
            <v>0.05</v>
          </cell>
          <cell r="BR52">
            <v>0.05</v>
          </cell>
          <cell r="BS52">
            <v>0.05</v>
          </cell>
          <cell r="BT52">
            <v>0.1</v>
          </cell>
        </row>
        <row r="53">
          <cell r="G53">
            <v>310.7</v>
          </cell>
          <cell r="H53">
            <v>310.7</v>
          </cell>
          <cell r="I53">
            <v>93.21</v>
          </cell>
          <cell r="J53">
            <v>466.05</v>
          </cell>
          <cell r="K53">
            <v>310.7</v>
          </cell>
          <cell r="L53">
            <v>155.35</v>
          </cell>
          <cell r="N53">
            <v>124.28</v>
          </cell>
          <cell r="O53">
            <v>155.35</v>
          </cell>
          <cell r="P53">
            <v>186.42</v>
          </cell>
          <cell r="Q53">
            <v>186.42</v>
          </cell>
          <cell r="R53">
            <v>93.21</v>
          </cell>
          <cell r="S53">
            <v>124.28</v>
          </cell>
          <cell r="T53">
            <v>93.21</v>
          </cell>
          <cell r="U53">
            <v>93.21</v>
          </cell>
          <cell r="V53">
            <v>93.21</v>
          </cell>
          <cell r="W53">
            <v>124.28</v>
          </cell>
          <cell r="X53">
            <v>124.28</v>
          </cell>
          <cell r="Y53">
            <v>124.28</v>
          </cell>
          <cell r="Z53">
            <v>155.35</v>
          </cell>
          <cell r="AA53">
            <v>310.7</v>
          </cell>
          <cell r="AB53">
            <v>310.7</v>
          </cell>
          <cell r="AC53">
            <v>310.7</v>
          </cell>
          <cell r="AD53">
            <v>372.84</v>
          </cell>
          <cell r="AE53">
            <v>310.7</v>
          </cell>
          <cell r="AF53">
            <v>310.7</v>
          </cell>
          <cell r="AG53">
            <v>310.7</v>
          </cell>
          <cell r="AH53">
            <v>372.84</v>
          </cell>
          <cell r="AI53">
            <v>310.7</v>
          </cell>
          <cell r="AJ53">
            <v>310.7</v>
          </cell>
          <cell r="AK53">
            <v>310.7</v>
          </cell>
          <cell r="AL53">
            <v>776.75</v>
          </cell>
          <cell r="AM53">
            <v>310.7</v>
          </cell>
          <cell r="AN53">
            <v>310.7</v>
          </cell>
          <cell r="AO53">
            <v>310.7</v>
          </cell>
          <cell r="AP53">
            <v>466.05</v>
          </cell>
          <cell r="AQ53">
            <v>310.7</v>
          </cell>
          <cell r="AR53">
            <v>310.7</v>
          </cell>
          <cell r="AS53">
            <v>310.7</v>
          </cell>
          <cell r="AT53">
            <v>310.7</v>
          </cell>
          <cell r="AU53">
            <v>310.7</v>
          </cell>
          <cell r="AV53">
            <v>279.63</v>
          </cell>
          <cell r="AW53">
            <v>310.7</v>
          </cell>
          <cell r="AX53">
            <v>310.7</v>
          </cell>
          <cell r="AY53">
            <v>279.63</v>
          </cell>
          <cell r="AZ53">
            <v>93.21</v>
          </cell>
          <cell r="BA53">
            <v>93.21</v>
          </cell>
          <cell r="BB53">
            <v>93.21</v>
          </cell>
          <cell r="BC53">
            <v>93.21</v>
          </cell>
          <cell r="BD53">
            <v>93.21</v>
          </cell>
          <cell r="BE53">
            <v>155.35</v>
          </cell>
          <cell r="BF53">
            <v>155.35</v>
          </cell>
          <cell r="BG53">
            <v>9321</v>
          </cell>
          <cell r="BH53">
            <v>9321</v>
          </cell>
          <cell r="BI53">
            <v>155.35</v>
          </cell>
          <cell r="BJ53">
            <v>466.05</v>
          </cell>
          <cell r="BK53">
            <v>776.75</v>
          </cell>
          <cell r="BL53">
            <v>310.7</v>
          </cell>
          <cell r="BM53">
            <v>155.35</v>
          </cell>
          <cell r="BN53">
            <v>155.35</v>
          </cell>
          <cell r="BO53">
            <v>155.35</v>
          </cell>
          <cell r="BP53">
            <v>9321</v>
          </cell>
          <cell r="BQ53">
            <v>155.35</v>
          </cell>
          <cell r="BR53">
            <v>155.35</v>
          </cell>
          <cell r="BS53">
            <v>155.35</v>
          </cell>
          <cell r="BT53">
            <v>310.7</v>
          </cell>
        </row>
        <row r="54">
          <cell r="G54">
            <v>750000</v>
          </cell>
          <cell r="H54">
            <v>750000</v>
          </cell>
          <cell r="I54">
            <v>2000000</v>
          </cell>
          <cell r="K54">
            <v>750000</v>
          </cell>
          <cell r="R54">
            <v>5000000</v>
          </cell>
          <cell r="S54">
            <v>8000000</v>
          </cell>
          <cell r="T54">
            <v>2000000</v>
          </cell>
          <cell r="U54">
            <v>2000000</v>
          </cell>
          <cell r="W54">
            <v>5000000</v>
          </cell>
          <cell r="X54">
            <v>5000000</v>
          </cell>
          <cell r="Y54">
            <v>8000000</v>
          </cell>
          <cell r="Z54">
            <v>2000000</v>
          </cell>
          <cell r="AA54">
            <v>1500000</v>
          </cell>
          <cell r="AB54">
            <v>1500000</v>
          </cell>
          <cell r="AC54">
            <v>1500000</v>
          </cell>
          <cell r="AD54">
            <v>1000000</v>
          </cell>
          <cell r="AH54">
            <v>1000000</v>
          </cell>
          <cell r="AI54">
            <v>1000000</v>
          </cell>
          <cell r="AJ54">
            <v>1000000</v>
          </cell>
          <cell r="AK54">
            <v>1000000</v>
          </cell>
          <cell r="AL54">
            <v>500000</v>
          </cell>
          <cell r="AM54">
            <v>500000</v>
          </cell>
          <cell r="AN54">
            <v>500000</v>
          </cell>
          <cell r="AO54">
            <v>500000</v>
          </cell>
          <cell r="AP54">
            <v>500000</v>
          </cell>
          <cell r="AQ54">
            <v>2500000</v>
          </cell>
          <cell r="AR54">
            <v>6500000</v>
          </cell>
          <cell r="AS54">
            <v>7000000</v>
          </cell>
          <cell r="AV54">
            <v>1500000</v>
          </cell>
          <cell r="AW54">
            <v>1500000</v>
          </cell>
          <cell r="AX54">
            <v>2500000</v>
          </cell>
          <cell r="AY54">
            <v>2500000</v>
          </cell>
          <cell r="AZ54">
            <v>2500000</v>
          </cell>
          <cell r="BA54">
            <v>2500000</v>
          </cell>
          <cell r="BB54">
            <v>2500000</v>
          </cell>
          <cell r="BC54">
            <v>2500000</v>
          </cell>
          <cell r="BD54">
            <v>2500000</v>
          </cell>
          <cell r="BE54">
            <v>2500000</v>
          </cell>
          <cell r="BF54">
            <v>2500000</v>
          </cell>
          <cell r="BL54">
            <v>1500000</v>
          </cell>
          <cell r="BM54">
            <v>2000000</v>
          </cell>
          <cell r="BQ54">
            <v>1500000</v>
          </cell>
          <cell r="BR54">
            <v>4000000</v>
          </cell>
          <cell r="BS54">
            <v>4000000</v>
          </cell>
        </row>
        <row r="55">
          <cell r="G55">
            <v>10000</v>
          </cell>
          <cell r="H55">
            <v>10000</v>
          </cell>
          <cell r="I55">
            <v>1500</v>
          </cell>
          <cell r="K55">
            <v>10000</v>
          </cell>
          <cell r="R55">
            <v>1500</v>
          </cell>
          <cell r="S55">
            <v>1500</v>
          </cell>
          <cell r="T55">
            <v>1500</v>
          </cell>
          <cell r="U55">
            <v>1500</v>
          </cell>
          <cell r="W55">
            <v>1500</v>
          </cell>
          <cell r="X55">
            <v>1500</v>
          </cell>
          <cell r="Y55">
            <v>1500</v>
          </cell>
          <cell r="Z55">
            <v>600</v>
          </cell>
          <cell r="AA55">
            <v>1500</v>
          </cell>
          <cell r="AB55">
            <v>1500</v>
          </cell>
          <cell r="AC55">
            <v>1500</v>
          </cell>
          <cell r="AD55">
            <v>2000</v>
          </cell>
          <cell r="AH55">
            <v>2000</v>
          </cell>
          <cell r="AI55">
            <v>2000</v>
          </cell>
          <cell r="AJ55">
            <v>2000</v>
          </cell>
          <cell r="AK55">
            <v>2000</v>
          </cell>
          <cell r="AL55">
            <v>10000</v>
          </cell>
          <cell r="AM55">
            <v>10000</v>
          </cell>
          <cell r="AN55">
            <v>10000</v>
          </cell>
          <cell r="AO55">
            <v>10000</v>
          </cell>
          <cell r="AP55">
            <v>10000</v>
          </cell>
          <cell r="AQ55">
            <v>1500</v>
          </cell>
          <cell r="AR55">
            <v>1500</v>
          </cell>
          <cell r="AS55">
            <v>1500</v>
          </cell>
          <cell r="AV55">
            <v>1500</v>
          </cell>
          <cell r="AW55">
            <v>1500</v>
          </cell>
          <cell r="AX55">
            <v>1500</v>
          </cell>
          <cell r="AY55">
            <v>1500</v>
          </cell>
          <cell r="AZ55">
            <v>2000</v>
          </cell>
          <cell r="BA55">
            <v>2000</v>
          </cell>
          <cell r="BB55">
            <v>2000</v>
          </cell>
          <cell r="BC55">
            <v>2000</v>
          </cell>
          <cell r="BD55">
            <v>2000</v>
          </cell>
          <cell r="BE55">
            <v>2000</v>
          </cell>
          <cell r="BF55">
            <v>2000</v>
          </cell>
          <cell r="BL55">
            <v>1500</v>
          </cell>
          <cell r="BM55">
            <v>3000</v>
          </cell>
          <cell r="BQ55">
            <v>600</v>
          </cell>
          <cell r="BR55">
            <v>600</v>
          </cell>
          <cell r="BS55">
            <v>600</v>
          </cell>
        </row>
        <row r="56">
          <cell r="G56">
            <v>75</v>
          </cell>
          <cell r="H56">
            <v>75</v>
          </cell>
          <cell r="I56">
            <v>1333.33</v>
          </cell>
          <cell r="K56">
            <v>75</v>
          </cell>
          <cell r="R56">
            <v>3333.33</v>
          </cell>
          <cell r="S56">
            <v>5333.33</v>
          </cell>
          <cell r="T56">
            <v>1333.33</v>
          </cell>
          <cell r="U56">
            <v>1333.33</v>
          </cell>
          <cell r="W56">
            <v>3333.33</v>
          </cell>
          <cell r="X56">
            <v>3333.33</v>
          </cell>
          <cell r="Y56">
            <v>5333.33</v>
          </cell>
          <cell r="Z56">
            <v>3333.33</v>
          </cell>
          <cell r="AA56">
            <v>1000</v>
          </cell>
          <cell r="AB56">
            <v>1000</v>
          </cell>
          <cell r="AC56">
            <v>1000</v>
          </cell>
          <cell r="AD56">
            <v>500</v>
          </cell>
          <cell r="AH56">
            <v>500</v>
          </cell>
          <cell r="AI56">
            <v>500</v>
          </cell>
          <cell r="AJ56">
            <v>500</v>
          </cell>
          <cell r="AK56">
            <v>500</v>
          </cell>
          <cell r="AL56">
            <v>50</v>
          </cell>
          <cell r="AM56">
            <v>50</v>
          </cell>
          <cell r="AN56">
            <v>50</v>
          </cell>
          <cell r="AO56">
            <v>50</v>
          </cell>
          <cell r="AP56">
            <v>50</v>
          </cell>
          <cell r="AQ56">
            <v>1666.67</v>
          </cell>
          <cell r="AR56">
            <v>4333.33</v>
          </cell>
          <cell r="AS56">
            <v>4666.67</v>
          </cell>
          <cell r="AV56">
            <v>1000</v>
          </cell>
          <cell r="AW56">
            <v>1000</v>
          </cell>
          <cell r="AX56">
            <v>1666.67</v>
          </cell>
          <cell r="AY56">
            <v>1666.67</v>
          </cell>
          <cell r="AZ56">
            <v>1250</v>
          </cell>
          <cell r="BA56">
            <v>1250</v>
          </cell>
          <cell r="BB56">
            <v>1250</v>
          </cell>
          <cell r="BC56">
            <v>1250</v>
          </cell>
          <cell r="BD56">
            <v>1250</v>
          </cell>
          <cell r="BE56">
            <v>1250</v>
          </cell>
          <cell r="BF56">
            <v>1250</v>
          </cell>
          <cell r="BL56">
            <v>1000</v>
          </cell>
          <cell r="BM56">
            <v>666.67</v>
          </cell>
          <cell r="BQ56">
            <v>2500</v>
          </cell>
          <cell r="BR56">
            <v>6666.67</v>
          </cell>
          <cell r="BS56">
            <v>6666.67</v>
          </cell>
        </row>
        <row r="57">
          <cell r="G57">
            <v>5557.88</v>
          </cell>
          <cell r="H57">
            <v>11235.83</v>
          </cell>
          <cell r="I57">
            <v>11467.58</v>
          </cell>
          <cell r="J57">
            <v>17700.46</v>
          </cell>
          <cell r="K57">
            <v>9075.33</v>
          </cell>
          <cell r="L57">
            <v>13370.36</v>
          </cell>
          <cell r="N57">
            <v>22763.22</v>
          </cell>
          <cell r="O57">
            <v>24164.29</v>
          </cell>
          <cell r="P57">
            <v>44406.29</v>
          </cell>
          <cell r="Q57">
            <v>40169.49</v>
          </cell>
          <cell r="R57">
            <v>24921.08</v>
          </cell>
          <cell r="S57">
            <v>33582.550000000003</v>
          </cell>
          <cell r="T57">
            <v>8467.58</v>
          </cell>
          <cell r="U57">
            <v>19502.25</v>
          </cell>
          <cell r="V57">
            <v>12453.92</v>
          </cell>
          <cell r="W57">
            <v>26400.71</v>
          </cell>
          <cell r="X57">
            <v>24555.11</v>
          </cell>
          <cell r="Y57">
            <v>28642.59</v>
          </cell>
          <cell r="Z57">
            <v>18621.32</v>
          </cell>
          <cell r="AA57">
            <v>7204.53</v>
          </cell>
          <cell r="AB57">
            <v>8715.6299999999992</v>
          </cell>
          <cell r="AC57">
            <v>9743.0300000000007</v>
          </cell>
          <cell r="AD57">
            <v>12800.25</v>
          </cell>
          <cell r="AE57">
            <v>7146.46</v>
          </cell>
          <cell r="AF57">
            <v>3657.01</v>
          </cell>
          <cell r="AG57">
            <v>9177.73</v>
          </cell>
          <cell r="AH57">
            <v>12966.47</v>
          </cell>
          <cell r="AI57">
            <v>9464.7099999999991</v>
          </cell>
          <cell r="AJ57">
            <v>11491.8</v>
          </cell>
          <cell r="AK57">
            <v>7880.93</v>
          </cell>
          <cell r="AL57">
            <v>26230.61</v>
          </cell>
          <cell r="AM57">
            <v>4936.3100000000004</v>
          </cell>
          <cell r="AN57">
            <v>7751.14</v>
          </cell>
          <cell r="AO57">
            <v>11080.83</v>
          </cell>
          <cell r="AP57">
            <v>15841.83</v>
          </cell>
          <cell r="AQ57">
            <v>20260.95</v>
          </cell>
          <cell r="AR57">
            <v>21915.42</v>
          </cell>
          <cell r="AS57">
            <v>25905.25</v>
          </cell>
          <cell r="AT57">
            <v>6590.74</v>
          </cell>
          <cell r="AU57">
            <v>12498.64</v>
          </cell>
          <cell r="AV57">
            <v>11736.88</v>
          </cell>
          <cell r="AW57">
            <v>17107.54</v>
          </cell>
          <cell r="AX57">
            <v>20660.95</v>
          </cell>
          <cell r="AY57">
            <v>27658.74</v>
          </cell>
          <cell r="AZ57">
            <v>12774.05</v>
          </cell>
          <cell r="BA57">
            <v>16270.62</v>
          </cell>
          <cell r="BB57">
            <v>16916.189999999999</v>
          </cell>
          <cell r="BC57">
            <v>19852</v>
          </cell>
          <cell r="BD57">
            <v>26399.42</v>
          </cell>
          <cell r="BE57">
            <v>15623.23</v>
          </cell>
          <cell r="BF57">
            <v>13684.66</v>
          </cell>
          <cell r="BG57">
            <v>16250.24</v>
          </cell>
          <cell r="BH57">
            <v>16750.240000000002</v>
          </cell>
          <cell r="BI57">
            <v>29713.46</v>
          </cell>
          <cell r="BJ57">
            <v>15042.86</v>
          </cell>
          <cell r="BK57">
            <v>26203.71</v>
          </cell>
          <cell r="BL57">
            <v>9493.7199999999993</v>
          </cell>
          <cell r="BM57">
            <v>9558.2199999999993</v>
          </cell>
          <cell r="BN57">
            <v>11841.29</v>
          </cell>
          <cell r="BO57">
            <v>12170.36</v>
          </cell>
          <cell r="BP57">
            <v>22356</v>
          </cell>
          <cell r="BQ57">
            <v>12955.34</v>
          </cell>
          <cell r="BR57">
            <v>18772.009999999998</v>
          </cell>
          <cell r="BS57">
            <v>21772.01</v>
          </cell>
          <cell r="BT57">
            <v>9877.73</v>
          </cell>
        </row>
        <row r="58">
          <cell r="G58">
            <v>19159</v>
          </cell>
          <cell r="H58">
            <v>26516</v>
          </cell>
          <cell r="I58">
            <v>34504</v>
          </cell>
          <cell r="J58">
            <v>60343</v>
          </cell>
          <cell r="K58">
            <v>26075</v>
          </cell>
          <cell r="L58">
            <v>50469</v>
          </cell>
          <cell r="N58">
            <v>58567.41</v>
          </cell>
          <cell r="O58">
            <v>76888</v>
          </cell>
          <cell r="P58">
            <v>128254</v>
          </cell>
          <cell r="Q58">
            <v>74567</v>
          </cell>
          <cell r="R58">
            <v>46819</v>
          </cell>
          <cell r="S58">
            <v>58605</v>
          </cell>
          <cell r="T58">
            <v>19428</v>
          </cell>
          <cell r="U58">
            <v>54257</v>
          </cell>
          <cell r="V58">
            <v>23414</v>
          </cell>
          <cell r="W58">
            <v>83967</v>
          </cell>
          <cell r="X58">
            <v>67703</v>
          </cell>
          <cell r="Y58">
            <v>53666</v>
          </cell>
          <cell r="Z58">
            <v>37108</v>
          </cell>
          <cell r="AA58">
            <v>16292</v>
          </cell>
          <cell r="AB58">
            <v>17803</v>
          </cell>
          <cell r="AC58">
            <v>32488</v>
          </cell>
          <cell r="AD58">
            <v>27842</v>
          </cell>
          <cell r="AE58">
            <v>19063</v>
          </cell>
          <cell r="AF58">
            <v>14011</v>
          </cell>
          <cell r="AG58">
            <v>31923</v>
          </cell>
          <cell r="AH58">
            <v>37714</v>
          </cell>
          <cell r="AI58">
            <v>28310</v>
          </cell>
          <cell r="AJ58">
            <v>39744</v>
          </cell>
          <cell r="AK58">
            <v>18235</v>
          </cell>
          <cell r="AL58">
            <v>48285</v>
          </cell>
          <cell r="AM58">
            <v>13697</v>
          </cell>
          <cell r="AN58">
            <v>14421</v>
          </cell>
          <cell r="AO58">
            <v>25166</v>
          </cell>
          <cell r="AP58">
            <v>26021</v>
          </cell>
          <cell r="AQ58">
            <v>42576</v>
          </cell>
          <cell r="AR58">
            <v>77824</v>
          </cell>
          <cell r="AS58">
            <v>77127</v>
          </cell>
          <cell r="AT58">
            <v>21457</v>
          </cell>
          <cell r="AU58">
            <v>60535</v>
          </cell>
          <cell r="AV58">
            <v>26293</v>
          </cell>
          <cell r="AW58">
            <v>34788</v>
          </cell>
          <cell r="AX58">
            <v>46101</v>
          </cell>
          <cell r="AY58">
            <v>41380</v>
          </cell>
          <cell r="AZ58">
            <v>29757</v>
          </cell>
          <cell r="BA58">
            <v>56691</v>
          </cell>
          <cell r="BB58">
            <v>50905</v>
          </cell>
          <cell r="BC58">
            <v>41522</v>
          </cell>
          <cell r="BD58">
            <v>49632</v>
          </cell>
          <cell r="BE58">
            <v>34168</v>
          </cell>
          <cell r="BF58">
            <v>30667</v>
          </cell>
          <cell r="BG58">
            <v>65977</v>
          </cell>
          <cell r="BH58">
            <v>70384</v>
          </cell>
          <cell r="BI58">
            <v>41893</v>
          </cell>
          <cell r="BJ58">
            <v>50257</v>
          </cell>
          <cell r="BK58">
            <v>85761</v>
          </cell>
          <cell r="BL58">
            <v>30118</v>
          </cell>
          <cell r="BM58">
            <v>22862</v>
          </cell>
          <cell r="BN58">
            <v>31100</v>
          </cell>
          <cell r="BO58">
            <v>37193</v>
          </cell>
          <cell r="BP58">
            <v>90886</v>
          </cell>
          <cell r="BQ58">
            <v>22824</v>
          </cell>
          <cell r="BR58">
            <v>34134</v>
          </cell>
          <cell r="BS58">
            <v>46509</v>
          </cell>
          <cell r="BT58">
            <v>35857</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zop71t1"/>
      <sheetName val="SGX"/>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OFERTA"/>
      <sheetName val="Actividades Críticas"/>
      <sheetName val="Insumos Críticos"/>
      <sheetName val="OFERTA "/>
      <sheetName val="1,1"/>
      <sheetName val="1,2"/>
      <sheetName val="1,3"/>
      <sheetName val="1,4"/>
      <sheetName val="1,5"/>
      <sheetName val="1,6"/>
      <sheetName val="1,7"/>
      <sheetName val="1,8"/>
      <sheetName val="1,9"/>
      <sheetName val="1,10"/>
      <sheetName val="2,1"/>
      <sheetName val="2,2"/>
      <sheetName val="2,3"/>
      <sheetName val="2,4"/>
      <sheetName val="2,5"/>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4,1"/>
      <sheetName val="4,2"/>
      <sheetName val="4,3"/>
      <sheetName val="4,5"/>
      <sheetName val="5,1"/>
      <sheetName val="5,2"/>
      <sheetName val="5,3"/>
      <sheetName val="5,4"/>
      <sheetName val="5,5"/>
      <sheetName val="5,6"/>
      <sheetName val="5,7"/>
      <sheetName val="5,8"/>
      <sheetName val="5,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91"/>
      <sheetName val="5,92"/>
      <sheetName val="5,93"/>
      <sheetName val="5,94"/>
      <sheetName val="5,95"/>
      <sheetName val="6,1"/>
      <sheetName val="6,2"/>
      <sheetName val="6,3"/>
      <sheetName val="6,4"/>
      <sheetName val="6,5"/>
      <sheetName val="6,6"/>
      <sheetName val="6,7"/>
      <sheetName val="6,8"/>
      <sheetName val="6,9"/>
      <sheetName val="6,10"/>
      <sheetName val="6,11"/>
      <sheetName val="6,12"/>
      <sheetName val="6,13"/>
      <sheetName val="6,14"/>
      <sheetName val="6,15"/>
      <sheetName val="6,16"/>
      <sheetName val="6,17"/>
      <sheetName val="6,18"/>
      <sheetName val="6,19"/>
      <sheetName val="6,20"/>
      <sheetName val="6,21"/>
      <sheetName val="6,22"/>
      <sheetName val="6,23"/>
      <sheetName val="9,2"/>
      <sheetName val="9,3"/>
      <sheetName val="9,4"/>
      <sheetName val="9,5"/>
      <sheetName val="9,7"/>
      <sheetName val="9,8"/>
      <sheetName val="9,9"/>
      <sheetName val="6,24"/>
      <sheetName val="9,10"/>
      <sheetName val="9,11"/>
      <sheetName val="9,12"/>
      <sheetName val="9,13"/>
      <sheetName val="9,14"/>
      <sheetName val="9,15"/>
      <sheetName val="9,16"/>
      <sheetName val="9,17"/>
      <sheetName val="9,18"/>
      <sheetName val="9,19"/>
      <sheetName val="9,20"/>
      <sheetName val="9,21"/>
      <sheetName val="9,22"/>
      <sheetName val="9,23"/>
      <sheetName val="9,24"/>
      <sheetName val="9,25"/>
      <sheetName val="9,26"/>
      <sheetName val="9,27"/>
      <sheetName val="9,28"/>
      <sheetName val="9,29"/>
      <sheetName val="9,30"/>
      <sheetName val="9,30A"/>
      <sheetName val="9,31"/>
      <sheetName val="9,32"/>
      <sheetName val="9,33"/>
      <sheetName val="9,34"/>
      <sheetName val="9,3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2,1"/>
      <sheetName val="12,2"/>
      <sheetName val="12,3"/>
      <sheetName val="12,4"/>
      <sheetName val="12,5"/>
      <sheetName val="12,6"/>
      <sheetName val="12,7"/>
      <sheetName val="12,8"/>
      <sheetName val="12,9"/>
    </sheetNames>
    <sheetDataSet>
      <sheetData sheetId="0" refreshError="1"/>
      <sheetData sheetId="1" refreshError="1"/>
      <sheetData sheetId="2">
        <row r="9">
          <cell r="A9">
            <v>2</v>
          </cell>
          <cell r="B9" t="str">
            <v>TARIFA TRANSPORTES Y DERECHOS</v>
          </cell>
          <cell r="C9" t="str">
            <v>ACARREO DE MATERIALES</v>
          </cell>
        </row>
        <row r="10">
          <cell r="A10">
            <v>3</v>
          </cell>
          <cell r="B10" t="str">
            <v>TARIFA TRANSPORTES Y DERECHOS</v>
          </cell>
          <cell r="C10" t="str">
            <v>ACARREO INTERNO DIST=500 MTS</v>
          </cell>
        </row>
        <row r="11">
          <cell r="A11">
            <v>4</v>
          </cell>
          <cell r="B11" t="str">
            <v>CUBIERTAS</v>
          </cell>
          <cell r="C11" t="str">
            <v>ACCESORIOS DE HIERRO PARA TEJA</v>
          </cell>
        </row>
        <row r="12">
          <cell r="A12">
            <v>5</v>
          </cell>
          <cell r="B12" t="str">
            <v>ACEROS Y MALLAS</v>
          </cell>
          <cell r="C12" t="str">
            <v>ACERO</v>
          </cell>
        </row>
        <row r="13">
          <cell r="A13">
            <v>6</v>
          </cell>
          <cell r="B13" t="str">
            <v>ACEROS Y MALLAS</v>
          </cell>
          <cell r="C13" t="str">
            <v>ACERO DE REFUERZO Fy=60000 Kg/cm2 - 1/2''</v>
          </cell>
        </row>
        <row r="14">
          <cell r="A14">
            <v>7</v>
          </cell>
          <cell r="B14" t="str">
            <v>ACEROS Y MALLAS</v>
          </cell>
          <cell r="C14" t="str">
            <v>ACERO INSTALADO</v>
          </cell>
        </row>
        <row r="15">
          <cell r="A15">
            <v>8</v>
          </cell>
          <cell r="B15" t="str">
            <v>TUBERIAS Y DRENAJES</v>
          </cell>
          <cell r="C15" t="str">
            <v>ACOFLEX TUERCA A TUERCA</v>
          </cell>
        </row>
        <row r="16">
          <cell r="A16">
            <v>9</v>
          </cell>
          <cell r="B16" t="str">
            <v>ACABADOS</v>
          </cell>
          <cell r="C16" t="str">
            <v>ACOPLE ACOMETIDA SUPERIOR GRIVAL SANITARIO</v>
          </cell>
        </row>
        <row r="17">
          <cell r="A17">
            <v>10</v>
          </cell>
          <cell r="B17" t="str">
            <v>TUBERIAS Y DRENAJES</v>
          </cell>
          <cell r="C17" t="str">
            <v>ACOPLE FLEXIBLE 3'' RANURADO UL/FM</v>
          </cell>
        </row>
        <row r="18">
          <cell r="A18">
            <v>11</v>
          </cell>
          <cell r="B18" t="str">
            <v>TUBERIAS Y DRENAJES</v>
          </cell>
          <cell r="C18" t="str">
            <v>ACOPLE PLASTICO DICOL SANITARIO X40 CM</v>
          </cell>
        </row>
        <row r="19">
          <cell r="A19">
            <v>12</v>
          </cell>
          <cell r="B19" t="str">
            <v>TUBERIAS Y DRENAJES</v>
          </cell>
          <cell r="C19" t="str">
            <v>ACOPLE TURCA A TUERCA</v>
          </cell>
        </row>
        <row r="20">
          <cell r="A20">
            <v>13</v>
          </cell>
          <cell r="B20" t="str">
            <v>ELECTRICOS</v>
          </cell>
          <cell r="C20" t="str">
            <v>Adaptador de 2 "</v>
          </cell>
        </row>
        <row r="21">
          <cell r="A21">
            <v>14</v>
          </cell>
          <cell r="B21" t="str">
            <v>ELECTRICOS</v>
          </cell>
          <cell r="C21" t="str">
            <v>Adaptador de 3 "</v>
          </cell>
        </row>
        <row r="22">
          <cell r="A22">
            <v>15</v>
          </cell>
          <cell r="B22" t="str">
            <v>ELECTRICOS</v>
          </cell>
          <cell r="C22" t="str">
            <v>Adaptador de 4"</v>
          </cell>
        </row>
        <row r="23">
          <cell r="A23">
            <v>16</v>
          </cell>
          <cell r="B23" t="str">
            <v>CONCRETOS</v>
          </cell>
          <cell r="C23" t="str">
            <v>ADITIVO IMPERMEABILIZANTE MORTERO SIKA 1 PRESENTAC</v>
          </cell>
        </row>
        <row r="24">
          <cell r="A24">
            <v>17</v>
          </cell>
          <cell r="B24" t="str">
            <v>CONCRETOS</v>
          </cell>
          <cell r="C24" t="str">
            <v>ADITIVO IMPERMEABILIZANTE MORTERO SIKA 1 PRESENTAC</v>
          </cell>
        </row>
        <row r="25">
          <cell r="A25">
            <v>18</v>
          </cell>
          <cell r="B25" t="str">
            <v>URBANISMO</v>
          </cell>
          <cell r="C25" t="str">
            <v>ADOQUIN DE CONCRETO 20x10x6</v>
          </cell>
        </row>
        <row r="26">
          <cell r="A26">
            <v>19</v>
          </cell>
          <cell r="B26" t="str">
            <v>URBANISMO</v>
          </cell>
          <cell r="C26" t="str">
            <v>ADOQUIN DE CONCRETO 20x10x8</v>
          </cell>
        </row>
        <row r="27">
          <cell r="A27">
            <v>20</v>
          </cell>
          <cell r="B27" t="str">
            <v>URBANISMO</v>
          </cell>
          <cell r="C27" t="str">
            <v>ADOQUIN TERRACOTA</v>
          </cell>
        </row>
        <row r="28">
          <cell r="A28">
            <v>21</v>
          </cell>
          <cell r="B28" t="str">
            <v>GENERICO</v>
          </cell>
          <cell r="C28" t="str">
            <v>AGUA</v>
          </cell>
        </row>
        <row r="29">
          <cell r="A29">
            <v>22</v>
          </cell>
          <cell r="B29" t="str">
            <v>ELECTRICOS</v>
          </cell>
          <cell r="C29" t="str">
            <v>Aisladores</v>
          </cell>
        </row>
        <row r="30">
          <cell r="A30">
            <v>23</v>
          </cell>
          <cell r="B30" t="str">
            <v>URBANISMO</v>
          </cell>
          <cell r="C30" t="str">
            <v>ALAMBRE DE PUAS C-12.5X330 MTS</v>
          </cell>
        </row>
        <row r="31">
          <cell r="A31">
            <v>24</v>
          </cell>
          <cell r="B31" t="str">
            <v>ACEROS Y MALLAS</v>
          </cell>
          <cell r="C31" t="str">
            <v>ALAMBRE GALVANIZADO</v>
          </cell>
        </row>
        <row r="32">
          <cell r="A32">
            <v>25</v>
          </cell>
          <cell r="B32" t="str">
            <v>ACEROS Y MALLAS</v>
          </cell>
          <cell r="C32" t="str">
            <v>ALAMBRE NEGRO</v>
          </cell>
        </row>
        <row r="33">
          <cell r="A33">
            <v>26</v>
          </cell>
          <cell r="B33" t="str">
            <v>TUBERIAS Y DRENAJES</v>
          </cell>
          <cell r="C33" t="str">
            <v>ALQUILER BOMBA 6"</v>
          </cell>
        </row>
        <row r="34">
          <cell r="A34">
            <v>27</v>
          </cell>
          <cell r="B34" t="str">
            <v>ACABADOS</v>
          </cell>
          <cell r="C34" t="str">
            <v>Aluminio Tubulares Rectangular 1 1/2 x 3/4" X6mts</v>
          </cell>
        </row>
        <row r="35">
          <cell r="A35">
            <v>28</v>
          </cell>
          <cell r="B35" t="str">
            <v>TUBERIAS Y DRENAJES</v>
          </cell>
          <cell r="C35" t="str">
            <v>ANCLAJE 1/4</v>
          </cell>
        </row>
        <row r="36">
          <cell r="A36">
            <v>29</v>
          </cell>
          <cell r="B36" t="str">
            <v>TUBERIAS Y DRENAJES</v>
          </cell>
          <cell r="C36" t="str">
            <v>ANCLAJE 3/8''</v>
          </cell>
        </row>
        <row r="37">
          <cell r="A37">
            <v>30</v>
          </cell>
          <cell r="B37" t="str">
            <v>TUBERIAS Y DRENAJES</v>
          </cell>
          <cell r="C37" t="str">
            <v>ANCLAJE CAMISA 3/8''</v>
          </cell>
        </row>
        <row r="38">
          <cell r="A38">
            <v>31</v>
          </cell>
          <cell r="B38" t="str">
            <v>TUBERIAS Y DRENAJES</v>
          </cell>
          <cell r="C38" t="str">
            <v>ANCLAJE MULTIUSOS</v>
          </cell>
        </row>
        <row r="39">
          <cell r="A39">
            <v>32</v>
          </cell>
          <cell r="B39" t="str">
            <v>MAQUINARIA</v>
          </cell>
          <cell r="C39" t="str">
            <v>ANDAMIO SECCIÓN</v>
          </cell>
        </row>
        <row r="40">
          <cell r="A40">
            <v>33</v>
          </cell>
          <cell r="B40" t="str">
            <v>TUBERIAS Y DRENAJES</v>
          </cell>
          <cell r="C40" t="str">
            <v>ANGULO 1 1/2''x1 1/2'' x 3/16''</v>
          </cell>
        </row>
        <row r="41">
          <cell r="A41">
            <v>34</v>
          </cell>
          <cell r="B41" t="str">
            <v>TUBERIAS Y DRENAJES</v>
          </cell>
          <cell r="C41" t="str">
            <v>ANGULO 2'' X 3/16''</v>
          </cell>
        </row>
        <row r="42">
          <cell r="A42">
            <v>35</v>
          </cell>
          <cell r="B42" t="str">
            <v>ACABADOS</v>
          </cell>
          <cell r="C42" t="str">
            <v>Angulo Acesco calibre 26 de2.5cm x 2.5cm x2.40</v>
          </cell>
        </row>
        <row r="43">
          <cell r="A43">
            <v>36</v>
          </cell>
          <cell r="B43" t="str">
            <v>TUBERIAS Y DRENAJES</v>
          </cell>
          <cell r="C43" t="str">
            <v>ANILLO CAUCHO 16'' (CONCRETO)</v>
          </cell>
        </row>
        <row r="44">
          <cell r="A44">
            <v>37</v>
          </cell>
          <cell r="B44" t="str">
            <v>TUBERIAS Y DRENAJES</v>
          </cell>
          <cell r="C44" t="str">
            <v>ANILLO CAUCHO 6'' (CONCRETO)</v>
          </cell>
        </row>
        <row r="45">
          <cell r="A45">
            <v>38</v>
          </cell>
          <cell r="B45" t="str">
            <v>TUBERIAS Y DRENAJES</v>
          </cell>
          <cell r="C45" t="str">
            <v>ANILLO CAUCHO 8'' (CONCRETO)</v>
          </cell>
        </row>
        <row r="46">
          <cell r="A46">
            <v>39</v>
          </cell>
          <cell r="B46" t="str">
            <v>TUBERIAS Y DRENAJES</v>
          </cell>
          <cell r="C46" t="str">
            <v>ANTICORROSIVO ROJO</v>
          </cell>
        </row>
        <row r="47">
          <cell r="A47">
            <v>40</v>
          </cell>
          <cell r="B47" t="str">
            <v>CONCRETOS</v>
          </cell>
          <cell r="C47" t="str">
            <v>ANTISOL ROJO</v>
          </cell>
        </row>
        <row r="48">
          <cell r="A48">
            <v>41</v>
          </cell>
          <cell r="B48" t="str">
            <v>TUBERIAS Y DRENAJES</v>
          </cell>
          <cell r="C48" t="str">
            <v>ARANDELA 3/8 TUERCA</v>
          </cell>
        </row>
        <row r="49">
          <cell r="A49">
            <v>42</v>
          </cell>
          <cell r="B49" t="str">
            <v>TUBERIAS Y DRENAJES</v>
          </cell>
          <cell r="C49" t="str">
            <v>ARANDELA 3/8 TUERCA</v>
          </cell>
        </row>
        <row r="50">
          <cell r="A50">
            <v>43</v>
          </cell>
          <cell r="B50" t="str">
            <v xml:space="preserve">MATERIALES GRANULARES </v>
          </cell>
          <cell r="C50" t="str">
            <v>ARENA DE PEÑA COMUN (AMARILLA)</v>
          </cell>
        </row>
        <row r="51">
          <cell r="A51">
            <v>44</v>
          </cell>
          <cell r="B51" t="str">
            <v xml:space="preserve">MATERIALES GRANULARES </v>
          </cell>
          <cell r="C51" t="str">
            <v xml:space="preserve">ARENA LAVADA DE RIO </v>
          </cell>
        </row>
        <row r="52">
          <cell r="A52">
            <v>45</v>
          </cell>
          <cell r="B52" t="str">
            <v>ACABADOS</v>
          </cell>
          <cell r="C52" t="str">
            <v>ARMADURA CIELO RASO</v>
          </cell>
        </row>
        <row r="53">
          <cell r="A53">
            <v>46</v>
          </cell>
          <cell r="B53" t="str">
            <v>PERSONAL</v>
          </cell>
          <cell r="C53" t="str">
            <v>AYUDANTE</v>
          </cell>
        </row>
        <row r="54">
          <cell r="A54">
            <v>47</v>
          </cell>
          <cell r="B54" t="str">
            <v>PERSONAL</v>
          </cell>
          <cell r="C54" t="str">
            <v>AYUDANTEX3</v>
          </cell>
        </row>
        <row r="55">
          <cell r="A55">
            <v>47</v>
          </cell>
          <cell r="B55" t="str">
            <v>CONCRETOS</v>
          </cell>
          <cell r="C55" t="str">
            <v>BACKER ROD</v>
          </cell>
        </row>
        <row r="56">
          <cell r="A56">
            <v>48</v>
          </cell>
          <cell r="B56" t="str">
            <v>ACABADOS</v>
          </cell>
          <cell r="C56" t="str">
            <v>BALDOSA DE TRÀFICO PESADO</v>
          </cell>
        </row>
        <row r="57">
          <cell r="A57">
            <v>49</v>
          </cell>
          <cell r="B57" t="str">
            <v>ELECTRICOS</v>
          </cell>
          <cell r="C57" t="str">
            <v xml:space="preserve">Baliza L 825A </v>
          </cell>
        </row>
        <row r="58">
          <cell r="A58">
            <v>50</v>
          </cell>
          <cell r="B58" t="str">
            <v>ELECTRICOS</v>
          </cell>
          <cell r="C58" t="str">
            <v>Baliza L 825B</v>
          </cell>
        </row>
        <row r="59">
          <cell r="A59">
            <v>51</v>
          </cell>
          <cell r="B59" t="str">
            <v>ELECTRICOS</v>
          </cell>
          <cell r="C59" t="str">
            <v>Baliza L 861T</v>
          </cell>
        </row>
        <row r="60">
          <cell r="A60">
            <v>52</v>
          </cell>
          <cell r="B60" t="str">
            <v>INSTALACIONES PROVISIONALES</v>
          </cell>
          <cell r="C60" t="str">
            <v>BALIZAS</v>
          </cell>
        </row>
        <row r="61">
          <cell r="A61">
            <v>53</v>
          </cell>
          <cell r="B61" t="str">
            <v>ELECTRICOS</v>
          </cell>
          <cell r="C61" t="str">
            <v>Banda Plastica</v>
          </cell>
        </row>
        <row r="62">
          <cell r="A62">
            <v>54</v>
          </cell>
          <cell r="B62" t="str">
            <v>ELECTRICOS</v>
          </cell>
          <cell r="C62" t="str">
            <v>barra de cobre perforada</v>
          </cell>
        </row>
        <row r="63">
          <cell r="A63">
            <v>54</v>
          </cell>
          <cell r="B63" t="str">
            <v>ACEROS Y MALLAS</v>
          </cell>
          <cell r="C63" t="str">
            <v>BARRA HAS 1" DE 35CMS DE LONGITUD (INCLYUYE TUERCA Y ARANDELA)</v>
          </cell>
        </row>
        <row r="64">
          <cell r="A64">
            <v>54</v>
          </cell>
          <cell r="B64" t="str">
            <v>ACEROS Y MALLAS</v>
          </cell>
          <cell r="C64" t="str">
            <v>BARRA ROSCADA DE 1/2"  GRADO 5</v>
          </cell>
        </row>
        <row r="65">
          <cell r="A65">
            <v>54</v>
          </cell>
          <cell r="B65" t="str">
            <v>ACEROS Y MALLAS</v>
          </cell>
          <cell r="C65" t="str">
            <v>BARRA ROSCADA DE 5/8"  GRADO 5</v>
          </cell>
        </row>
        <row r="66">
          <cell r="A66">
            <v>55</v>
          </cell>
          <cell r="B66" t="str">
            <v>ACEROS Y MALLAS</v>
          </cell>
          <cell r="C66" t="str">
            <v>BARRA ROSCADA DE 7/8" GRADO 5</v>
          </cell>
        </row>
        <row r="67">
          <cell r="A67">
            <v>56</v>
          </cell>
          <cell r="B67" t="str">
            <v>ELECTRICOS</v>
          </cell>
          <cell r="C67" t="str">
            <v>barraje para emplame y terminales</v>
          </cell>
        </row>
        <row r="68">
          <cell r="A68">
            <v>57</v>
          </cell>
          <cell r="B68" t="str">
            <v xml:space="preserve">MATERIALES GRANULARES </v>
          </cell>
          <cell r="C68" t="str">
            <v>BASE B-600</v>
          </cell>
        </row>
        <row r="69">
          <cell r="A69">
            <v>58</v>
          </cell>
          <cell r="B69" t="str">
            <v xml:space="preserve">MATERIALES GRANULARES </v>
          </cell>
          <cell r="C69" t="str">
            <v>BASE FAA</v>
          </cell>
        </row>
        <row r="70">
          <cell r="A70">
            <v>59</v>
          </cell>
          <cell r="B70" t="str">
            <v xml:space="preserve">MATERIALES GRANULARES </v>
          </cell>
          <cell r="C70" t="str">
            <v>BASE GRANULAR  P-209</v>
          </cell>
        </row>
        <row r="71">
          <cell r="A71">
            <v>60</v>
          </cell>
          <cell r="B71" t="str">
            <v xml:space="preserve">MATERIALES GRANULARES </v>
          </cell>
          <cell r="C71" t="str">
            <v>BASE GRANULAR P-154</v>
          </cell>
        </row>
        <row r="72">
          <cell r="A72">
            <v>61</v>
          </cell>
          <cell r="B72" t="str">
            <v xml:space="preserve">MATERIALES GRANULARES </v>
          </cell>
          <cell r="C72" t="str">
            <v>BASE INVIAS 330</v>
          </cell>
        </row>
        <row r="73">
          <cell r="A73">
            <v>62</v>
          </cell>
          <cell r="B73" t="str">
            <v xml:space="preserve">MATERIALES GRANULARES </v>
          </cell>
          <cell r="C73" t="str">
            <v>BASE P304/MODIFICADA</v>
          </cell>
        </row>
        <row r="74">
          <cell r="A74">
            <v>63</v>
          </cell>
          <cell r="B74" t="str">
            <v>TUBERIAS Y DRENAJES</v>
          </cell>
          <cell r="C74" t="str">
            <v>BASE PARA POZO TIPO EAAB</v>
          </cell>
        </row>
        <row r="75">
          <cell r="A75">
            <v>64</v>
          </cell>
          <cell r="B75" t="str">
            <v>TUBERIAS Y DRENAJES</v>
          </cell>
          <cell r="C75" t="str">
            <v>BASE PARA POZO TIPO EAAB</v>
          </cell>
        </row>
        <row r="76">
          <cell r="A76">
            <v>65</v>
          </cell>
          <cell r="B76" t="str">
            <v>URBANISMO</v>
          </cell>
          <cell r="C76" t="str">
            <v>BISAGRAS Y ACCESORIOS</v>
          </cell>
        </row>
        <row r="77">
          <cell r="A77">
            <v>66</v>
          </cell>
          <cell r="B77" t="str">
            <v>ACABADOS</v>
          </cell>
          <cell r="C77" t="str">
            <v>BOCEL PLASTICA 1/4 color blanco</v>
          </cell>
        </row>
        <row r="78">
          <cell r="A78">
            <v>67</v>
          </cell>
          <cell r="B78" t="str">
            <v>TUBERIAS Y DRENAJES</v>
          </cell>
          <cell r="C78" t="str">
            <v>BOMBA DE 20HP</v>
          </cell>
        </row>
        <row r="79">
          <cell r="A79">
            <v>68</v>
          </cell>
          <cell r="B79" t="str">
            <v>ACABADOS</v>
          </cell>
          <cell r="C79" t="str">
            <v>BOQUILLA PARA PISO</v>
          </cell>
        </row>
        <row r="80">
          <cell r="A80">
            <v>69</v>
          </cell>
          <cell r="B80" t="str">
            <v>URBANISMO</v>
          </cell>
          <cell r="C80" t="str">
            <v>BORDILLO PREFABRICADO A80 0.80 x 0.20 x 0.35</v>
          </cell>
        </row>
        <row r="81">
          <cell r="A81">
            <v>70</v>
          </cell>
          <cell r="B81" t="str">
            <v>TARIFA TRANSPORTES Y DERECHOS</v>
          </cell>
          <cell r="C81" t="str">
            <v>BOTADERO DERECHO</v>
          </cell>
        </row>
        <row r="82">
          <cell r="A82">
            <v>71</v>
          </cell>
          <cell r="B82" t="str">
            <v>ELECTRICOS</v>
          </cell>
          <cell r="C82" t="str">
            <v>Breaker tripolar totalizador de 500-1250 A</v>
          </cell>
        </row>
        <row r="83">
          <cell r="A83">
            <v>72</v>
          </cell>
          <cell r="B83" t="str">
            <v>TUBERIAS Y DRENAJES</v>
          </cell>
          <cell r="C83" t="str">
            <v>BRIDA ACERO ROSCAR 2 1/2''</v>
          </cell>
        </row>
        <row r="84">
          <cell r="A84">
            <v>73</v>
          </cell>
          <cell r="B84" t="str">
            <v>TUBERIAS Y DRENAJES</v>
          </cell>
          <cell r="C84" t="str">
            <v>BRIDA GRUVLOCK 3''</v>
          </cell>
        </row>
        <row r="85">
          <cell r="A85">
            <v>74</v>
          </cell>
          <cell r="B85" t="str">
            <v>TUBERIAS Y DRENAJES</v>
          </cell>
          <cell r="C85" t="str">
            <v>BRIDA HD DIAMETRO 8"</v>
          </cell>
        </row>
        <row r="86">
          <cell r="A86">
            <v>75</v>
          </cell>
          <cell r="B86" t="str">
            <v>FERRETERÍA</v>
          </cell>
          <cell r="C86" t="str">
            <v>BROCA DE 1"</v>
          </cell>
        </row>
        <row r="87">
          <cell r="A87">
            <v>75</v>
          </cell>
          <cell r="B87" t="str">
            <v>FERRETERÍA</v>
          </cell>
          <cell r="C87" t="str">
            <v>BROCA TE YX 1 1/8*23"</v>
          </cell>
        </row>
        <row r="88">
          <cell r="A88">
            <v>76</v>
          </cell>
          <cell r="B88" t="str">
            <v>FERRETERÍA</v>
          </cell>
          <cell r="C88" t="str">
            <v>BROCA TE YX 3/4*13"</v>
          </cell>
        </row>
        <row r="89">
          <cell r="A89">
            <v>77</v>
          </cell>
          <cell r="B89" t="str">
            <v>ACABADOS</v>
          </cell>
          <cell r="C89" t="str">
            <v>Brocas de tusgteno</v>
          </cell>
        </row>
        <row r="90">
          <cell r="A90">
            <v>78</v>
          </cell>
          <cell r="B90" t="str">
            <v>FERRETERÍA</v>
          </cell>
          <cell r="C90" t="str">
            <v>BUJARDA TE-FY-SKHM PUNTA CARBURO</v>
          </cell>
        </row>
        <row r="91">
          <cell r="A91">
            <v>79</v>
          </cell>
          <cell r="B91" t="str">
            <v>TUBERIAS Y DRENAJES</v>
          </cell>
          <cell r="C91" t="str">
            <v>BUJE SOLDADO SANITARIO PVC 2'' X 1 1/2''</v>
          </cell>
        </row>
        <row r="92">
          <cell r="A92">
            <v>80</v>
          </cell>
          <cell r="B92" t="str">
            <v>MAQUINARIA</v>
          </cell>
          <cell r="C92" t="str">
            <v>BULDOZER D6H</v>
          </cell>
        </row>
        <row r="93">
          <cell r="A93">
            <v>81</v>
          </cell>
          <cell r="B93" t="str">
            <v>CONCRETOS</v>
          </cell>
          <cell r="C93" t="str">
            <v>C0NCRETO PREMEZCLADO MR 48</v>
          </cell>
        </row>
        <row r="94">
          <cell r="A94">
            <v>82</v>
          </cell>
          <cell r="B94" t="str">
            <v>ACABADOS</v>
          </cell>
          <cell r="C94" t="str">
            <v>CABALLETE DE ALUMINIO CA35BRE 30 ALUMINA</v>
          </cell>
        </row>
        <row r="95">
          <cell r="A95">
            <v>83</v>
          </cell>
          <cell r="B95" t="str">
            <v>ELECTRICOS</v>
          </cell>
          <cell r="C95" t="str">
            <v>Cable 3 x 4/0 XLPE 15 kV</v>
          </cell>
        </row>
        <row r="96">
          <cell r="A96">
            <v>84</v>
          </cell>
          <cell r="B96" t="str">
            <v>FERRETERÍA</v>
          </cell>
          <cell r="C96" t="str">
            <v xml:space="preserve">CABLE ACERO  1/2 ALMA DE ACERO </v>
          </cell>
        </row>
        <row r="97">
          <cell r="A97">
            <v>84</v>
          </cell>
          <cell r="B97" t="str">
            <v>FERRETERÍA</v>
          </cell>
          <cell r="C97" t="str">
            <v xml:space="preserve">CABLE ACERO  1/4 ALMA DE ACERO </v>
          </cell>
        </row>
        <row r="98">
          <cell r="A98">
            <v>84</v>
          </cell>
          <cell r="B98" t="str">
            <v>FERRETERÍA</v>
          </cell>
          <cell r="C98" t="str">
            <v>CABLE ACERO  1/8 ALMA DE FIBRA   GUAYA</v>
          </cell>
        </row>
        <row r="99">
          <cell r="A99">
            <v>84</v>
          </cell>
          <cell r="B99" t="str">
            <v>FERRETERÍA</v>
          </cell>
          <cell r="C99" t="str">
            <v xml:space="preserve">CABLE ACERO  3/8 ALMA DE ACERO </v>
          </cell>
        </row>
        <row r="100">
          <cell r="A100">
            <v>84</v>
          </cell>
          <cell r="B100" t="str">
            <v>FERRETERÍA</v>
          </cell>
          <cell r="C100" t="str">
            <v>CABLE ACERO 3/16 ALMA DE ACERO   GUAYA</v>
          </cell>
        </row>
        <row r="101">
          <cell r="A101">
            <v>84</v>
          </cell>
          <cell r="B101" t="str">
            <v>FERRETERÍA</v>
          </cell>
          <cell r="C101" t="str">
            <v xml:space="preserve">CABLE ACERO 5/16 ALMA DE ACERO </v>
          </cell>
        </row>
        <row r="102">
          <cell r="A102">
            <v>85</v>
          </cell>
          <cell r="B102" t="str">
            <v>ELECTRICOS</v>
          </cell>
          <cell r="C102" t="str">
            <v>Cable de cobre 2/0 AWG desnudo</v>
          </cell>
        </row>
        <row r="103">
          <cell r="A103">
            <v>86</v>
          </cell>
          <cell r="B103" t="str">
            <v>ELECTRICOS</v>
          </cell>
          <cell r="C103" t="str">
            <v>Cable de cobre 300 kcmil</v>
          </cell>
        </row>
        <row r="104">
          <cell r="A104">
            <v>87</v>
          </cell>
          <cell r="B104" t="str">
            <v>ELECTRICOS</v>
          </cell>
          <cell r="C104" t="str">
            <v>cable de cobre 400 kcmil</v>
          </cell>
        </row>
        <row r="105">
          <cell r="A105">
            <v>88</v>
          </cell>
          <cell r="B105" t="str">
            <v>ELECTRICOS</v>
          </cell>
          <cell r="C105" t="str">
            <v>cable de cobre 500 kcmil</v>
          </cell>
        </row>
        <row r="106">
          <cell r="A106">
            <v>89</v>
          </cell>
          <cell r="B106" t="str">
            <v>ELECTRICOS</v>
          </cell>
          <cell r="C106" t="str">
            <v>Cable de Cobre No 10</v>
          </cell>
        </row>
        <row r="107">
          <cell r="A107">
            <v>90</v>
          </cell>
          <cell r="B107" t="str">
            <v>ELECTRICOS</v>
          </cell>
          <cell r="C107" t="str">
            <v>Cable de cobre No 12</v>
          </cell>
        </row>
        <row r="108">
          <cell r="A108">
            <v>91</v>
          </cell>
          <cell r="B108" t="str">
            <v>ELECTRICOS</v>
          </cell>
          <cell r="C108" t="str">
            <v>cable de cobre No 2</v>
          </cell>
        </row>
        <row r="109">
          <cell r="A109">
            <v>92</v>
          </cell>
          <cell r="B109" t="str">
            <v>ELECTRICOS</v>
          </cell>
          <cell r="C109" t="str">
            <v>cable de cobre No 2/0</v>
          </cell>
        </row>
        <row r="110">
          <cell r="A110">
            <v>93</v>
          </cell>
          <cell r="B110" t="str">
            <v>ELECTRICOS</v>
          </cell>
          <cell r="C110" t="str">
            <v>Cable de cobre No 3/0</v>
          </cell>
        </row>
        <row r="111">
          <cell r="A111">
            <v>94</v>
          </cell>
          <cell r="B111" t="str">
            <v>ELECTRICOS</v>
          </cell>
          <cell r="C111" t="str">
            <v>Cable de cobre No 4</v>
          </cell>
        </row>
        <row r="112">
          <cell r="A112">
            <v>95</v>
          </cell>
          <cell r="B112" t="str">
            <v>ELECTRICOS</v>
          </cell>
          <cell r="C112" t="str">
            <v>cable de cobre No 4/0</v>
          </cell>
        </row>
        <row r="113">
          <cell r="A113">
            <v>96</v>
          </cell>
          <cell r="B113" t="str">
            <v>ELECTRICOS</v>
          </cell>
          <cell r="C113" t="str">
            <v>Cable de cobre No 6</v>
          </cell>
        </row>
        <row r="114">
          <cell r="A114">
            <v>97</v>
          </cell>
          <cell r="B114" t="str">
            <v>ELECTRICOS</v>
          </cell>
          <cell r="C114" t="str">
            <v>Cable de cobre No 8</v>
          </cell>
        </row>
        <row r="115">
          <cell r="A115">
            <v>98</v>
          </cell>
          <cell r="B115" t="str">
            <v>ELECTRICOS</v>
          </cell>
          <cell r="C115" t="str">
            <v>Caja de conexión</v>
          </cell>
        </row>
        <row r="116">
          <cell r="A116">
            <v>99</v>
          </cell>
          <cell r="B116" t="str">
            <v>MAQUINARIA</v>
          </cell>
          <cell r="C116" t="str">
            <v>CAMABAJA</v>
          </cell>
        </row>
        <row r="117">
          <cell r="A117">
            <v>100</v>
          </cell>
          <cell r="B117" t="str">
            <v>ACABADOS</v>
          </cell>
          <cell r="C117" t="str">
            <v>Canal galvanizada calibre 22 base 9cms ML</v>
          </cell>
        </row>
        <row r="118">
          <cell r="A118">
            <v>101</v>
          </cell>
          <cell r="B118" t="str">
            <v>CUBIERTAS</v>
          </cell>
          <cell r="C118" t="str">
            <v>Canaleta C-90 clase 12 estándar</v>
          </cell>
        </row>
        <row r="119">
          <cell r="A119">
            <v>103</v>
          </cell>
          <cell r="B119" t="str">
            <v>MAQUINARIA</v>
          </cell>
          <cell r="C119" t="str">
            <v>CARGADOR 966</v>
          </cell>
        </row>
        <row r="120">
          <cell r="A120">
            <v>104</v>
          </cell>
          <cell r="B120" t="str">
            <v>ELECTRICOS</v>
          </cell>
          <cell r="C120" t="str">
            <v>Cargador de baterías 24 V</v>
          </cell>
        </row>
        <row r="121">
          <cell r="A121">
            <v>105</v>
          </cell>
          <cell r="B121" t="str">
            <v>ACABADOS</v>
          </cell>
          <cell r="C121" t="str">
            <v>Cargas tiro a tiro 32cw</v>
          </cell>
        </row>
        <row r="122">
          <cell r="A122">
            <v>106</v>
          </cell>
          <cell r="B122" t="str">
            <v>ACABADOS</v>
          </cell>
          <cell r="C122" t="str">
            <v>CARNAZA BOLSA</v>
          </cell>
        </row>
        <row r="123">
          <cell r="A123">
            <v>107</v>
          </cell>
          <cell r="B123" t="str">
            <v>MAQUINARIA</v>
          </cell>
          <cell r="C123" t="str">
            <v>CARROTANQUE DOBLE</v>
          </cell>
        </row>
        <row r="124">
          <cell r="A124">
            <v>108</v>
          </cell>
          <cell r="B124" t="str">
            <v>MAQUINARIA</v>
          </cell>
          <cell r="C124" t="str">
            <v>CARROTANQUE IRRIGADOR</v>
          </cell>
        </row>
        <row r="125">
          <cell r="A125">
            <v>109</v>
          </cell>
          <cell r="B125" t="str">
            <v>MAQUINARIA</v>
          </cell>
          <cell r="C125" t="str">
            <v>CARROTANQUE SENCILLO</v>
          </cell>
        </row>
        <row r="126">
          <cell r="A126">
            <v>110</v>
          </cell>
          <cell r="B126" t="str">
            <v>ELECTRICOS</v>
          </cell>
          <cell r="C126" t="str">
            <v>Celda de entrada con seccionador en SF6 17,5 KV - 630 Amperios</v>
          </cell>
        </row>
        <row r="127">
          <cell r="A127">
            <v>111</v>
          </cell>
          <cell r="B127" t="str">
            <v>ELECTRICOS</v>
          </cell>
          <cell r="C127" t="str">
            <v>Celda de medida con equipo de medida TP´S  y CT´S y Medidor Multifuncional.</v>
          </cell>
        </row>
        <row r="128">
          <cell r="A128">
            <v>112</v>
          </cell>
          <cell r="B128" t="str">
            <v>ELECTRICOS</v>
          </cell>
          <cell r="C128" t="str">
            <v>Celda de proteccion transformador en SF6 con Fusible HH 63 A</v>
          </cell>
        </row>
        <row r="129">
          <cell r="A129">
            <v>113</v>
          </cell>
          <cell r="B129" t="str">
            <v>ELECTRICOS</v>
          </cell>
          <cell r="C129" t="str">
            <v>Celda para transformador tipo seco Transformador de 800 KVA - 11.400/480 V.</v>
          </cell>
        </row>
        <row r="130">
          <cell r="A130">
            <v>114</v>
          </cell>
          <cell r="B130" t="str">
            <v>ELECTRICOS</v>
          </cell>
          <cell r="C130" t="str">
            <v>Celda para Transformador trifásico Baja/Baja - Tipo Seco de 15 KVA 480/208/120 V</v>
          </cell>
        </row>
        <row r="131">
          <cell r="A131">
            <v>115</v>
          </cell>
          <cell r="B131" t="str">
            <v>CONCRETOS</v>
          </cell>
          <cell r="C131" t="str">
            <v>CEMENTO (SACO 50KG)</v>
          </cell>
        </row>
        <row r="132">
          <cell r="A132">
            <v>116</v>
          </cell>
          <cell r="B132" t="str">
            <v>ACABADOS</v>
          </cell>
          <cell r="C132" t="str">
            <v xml:space="preserve">CEMENTO BLANCO </v>
          </cell>
        </row>
        <row r="133">
          <cell r="A133">
            <v>117</v>
          </cell>
          <cell r="B133" t="str">
            <v>ACABADOS</v>
          </cell>
          <cell r="C133" t="str">
            <v>Chaso expansivo</v>
          </cell>
        </row>
        <row r="134">
          <cell r="A134">
            <v>118</v>
          </cell>
          <cell r="B134" t="str">
            <v>TUBERIAS Y DRENAJES</v>
          </cell>
          <cell r="C134" t="str">
            <v>CHEQUE BRONCE CORTINA 125 1''</v>
          </cell>
        </row>
        <row r="135">
          <cell r="A135">
            <v>119</v>
          </cell>
          <cell r="B135" t="str">
            <v>TUBERIAS Y DRENAJES</v>
          </cell>
          <cell r="C135" t="str">
            <v>CHEQUE CORTINA 150 PSI 1 1/2''</v>
          </cell>
        </row>
        <row r="136">
          <cell r="A136">
            <v>120</v>
          </cell>
          <cell r="B136" t="str">
            <v>TUBERIAS Y DRENAJES</v>
          </cell>
          <cell r="C136" t="str">
            <v>CHEQUE CORTINA 150 PSI 3''</v>
          </cell>
        </row>
        <row r="137">
          <cell r="A137">
            <v>121</v>
          </cell>
          <cell r="B137" t="str">
            <v>TUBERIAS Y DRENAJES</v>
          </cell>
          <cell r="C137" t="str">
            <v>CHEQUE CORTINA RED WHITE 2 1/2''</v>
          </cell>
        </row>
        <row r="138">
          <cell r="A138">
            <v>122</v>
          </cell>
          <cell r="B138" t="str">
            <v>TUBERIAS Y DRENAJES</v>
          </cell>
          <cell r="C138" t="str">
            <v>CHEQUE R.W 236 ROSCADO 2''</v>
          </cell>
        </row>
        <row r="139">
          <cell r="A139">
            <v>123</v>
          </cell>
          <cell r="B139" t="str">
            <v>TUBERIAS Y DRENAJES</v>
          </cell>
          <cell r="C139" t="str">
            <v>CHEQUE RW 236 ROSCADO 2''</v>
          </cell>
        </row>
        <row r="140">
          <cell r="A140">
            <v>124</v>
          </cell>
          <cell r="B140" t="str">
            <v>TUBERIAS Y DRENAJES</v>
          </cell>
          <cell r="C140" t="str">
            <v>CILINDRO POZO INSPECCION E=,25</v>
          </cell>
        </row>
        <row r="141">
          <cell r="A141">
            <v>125</v>
          </cell>
          <cell r="B141" t="str">
            <v>ACABADOS</v>
          </cell>
          <cell r="C141" t="str">
            <v>CINTA DE ESMASCARAR 1'' PRESENTACION EN ROLLO</v>
          </cell>
        </row>
        <row r="142">
          <cell r="A142">
            <v>126</v>
          </cell>
          <cell r="B142" t="str">
            <v>ACABADOS</v>
          </cell>
          <cell r="C142" t="str">
            <v>Cinta de malla</v>
          </cell>
        </row>
        <row r="143">
          <cell r="A143">
            <v>127</v>
          </cell>
          <cell r="B143" t="str">
            <v>ACABADOS</v>
          </cell>
          <cell r="C143" t="str">
            <v>Cinta de papel</v>
          </cell>
        </row>
        <row r="144">
          <cell r="A144">
            <v>129</v>
          </cell>
          <cell r="B144" t="str">
            <v>INSTALACIONES PROVISIONALES</v>
          </cell>
          <cell r="C144" t="str">
            <v>CINTA DE SEGURIDAD</v>
          </cell>
        </row>
        <row r="145">
          <cell r="A145">
            <v>130</v>
          </cell>
          <cell r="B145" t="str">
            <v>SEÑALIZACIÓN</v>
          </cell>
          <cell r="C145" t="str">
            <v>CINTA PREFORMADA DEMARCADORA REFLECTIVA</v>
          </cell>
        </row>
        <row r="146">
          <cell r="A146">
            <v>131</v>
          </cell>
          <cell r="B146" t="str">
            <v>TUBERIAS Y DRENAJES</v>
          </cell>
          <cell r="C146" t="str">
            <v>CINTA PVC 15 CMS</v>
          </cell>
        </row>
        <row r="147">
          <cell r="A147">
            <v>132</v>
          </cell>
          <cell r="B147" t="str">
            <v>ACABADOS</v>
          </cell>
          <cell r="C147" t="str">
            <v>CINTA TEFLON 1/2'' 10m</v>
          </cell>
        </row>
        <row r="148">
          <cell r="A148">
            <v>133</v>
          </cell>
          <cell r="B148" t="str">
            <v>ACABADOS</v>
          </cell>
          <cell r="C148" t="str">
            <v>Clavo de acero 1 ¼” para tiro</v>
          </cell>
        </row>
        <row r="149">
          <cell r="A149">
            <v>134</v>
          </cell>
          <cell r="B149" t="str">
            <v>ACABADOS</v>
          </cell>
          <cell r="C149" t="str">
            <v>Clavo de acero de 1”</v>
          </cell>
        </row>
        <row r="150">
          <cell r="A150">
            <v>135</v>
          </cell>
          <cell r="B150" t="str">
            <v>ACEROS Y MALLAS</v>
          </cell>
          <cell r="C150" t="str">
            <v>CLAVOS Y BROCAS</v>
          </cell>
        </row>
        <row r="151">
          <cell r="A151">
            <v>136</v>
          </cell>
          <cell r="B151" t="str">
            <v>TUBERIAS Y DRENAJES</v>
          </cell>
          <cell r="C151" t="str">
            <v>CODO 11,25  6"  PVC UP</v>
          </cell>
        </row>
        <row r="152">
          <cell r="A152">
            <v>137</v>
          </cell>
          <cell r="B152" t="str">
            <v>TUBERIAS Y DRENAJES</v>
          </cell>
          <cell r="C152" t="str">
            <v>CODO 22,5  6"  PVC UP</v>
          </cell>
        </row>
        <row r="153">
          <cell r="A153">
            <v>138</v>
          </cell>
          <cell r="B153" t="str">
            <v>TUBERIAS Y DRENAJES</v>
          </cell>
          <cell r="C153" t="str">
            <v xml:space="preserve">CODO 90 6"  PVC </v>
          </cell>
        </row>
        <row r="154">
          <cell r="A154">
            <v>139</v>
          </cell>
          <cell r="B154" t="str">
            <v>TUBERIAS Y DRENAJES</v>
          </cell>
          <cell r="C154" t="str">
            <v>CODO 90 HD DIAMETRO 12 "</v>
          </cell>
        </row>
        <row r="155">
          <cell r="A155">
            <v>139</v>
          </cell>
          <cell r="B155" t="str">
            <v>TUBERIAS Y DRENAJES</v>
          </cell>
          <cell r="C155" t="str">
            <v>CODO 90 HD DIAMETRO 10 "</v>
          </cell>
        </row>
        <row r="156">
          <cell r="A156">
            <v>140</v>
          </cell>
          <cell r="B156" t="str">
            <v>TUBERIAS Y DRENAJES</v>
          </cell>
          <cell r="C156" t="str">
            <v>CODO 90 HD DIAMETRO 3"</v>
          </cell>
        </row>
        <row r="157">
          <cell r="A157">
            <v>141</v>
          </cell>
          <cell r="B157" t="str">
            <v>TUBERIAS Y DRENAJES</v>
          </cell>
          <cell r="C157" t="str">
            <v>CODO 90 HD DIAMETRO 6"</v>
          </cell>
        </row>
        <row r="158">
          <cell r="A158">
            <v>142</v>
          </cell>
          <cell r="B158" t="str">
            <v>TUBERIAS Y DRENAJES</v>
          </cell>
          <cell r="C158" t="str">
            <v>CODO 90 HD DIAMETRO 8"</v>
          </cell>
        </row>
        <row r="159">
          <cell r="A159">
            <v>143</v>
          </cell>
          <cell r="B159" t="str">
            <v>TUBERIAS Y DRENAJES</v>
          </cell>
          <cell r="C159" t="str">
            <v>CODO 90 HF 4'' RANURADO</v>
          </cell>
        </row>
        <row r="160">
          <cell r="A160">
            <v>144</v>
          </cell>
          <cell r="B160" t="str">
            <v>ACABADOS</v>
          </cell>
          <cell r="C160" t="str">
            <v>CODO ACERO ROSCAR 150 LB SCH40 1''</v>
          </cell>
        </row>
        <row r="161">
          <cell r="A161">
            <v>145</v>
          </cell>
          <cell r="B161" t="str">
            <v>TUBERIAS Y DRENAJES</v>
          </cell>
          <cell r="C161" t="str">
            <v>CODO ACERO ROSCAR 150 LB SCH40 2''</v>
          </cell>
        </row>
        <row r="162">
          <cell r="A162">
            <v>146</v>
          </cell>
          <cell r="B162" t="str">
            <v>TUBERIAS Y DRENAJES</v>
          </cell>
          <cell r="C162" t="str">
            <v>CODO DE 90° DN 14" ( 350 mm) EXTREMO BRIDA</v>
          </cell>
        </row>
        <row r="163">
          <cell r="A163">
            <v>148</v>
          </cell>
          <cell r="B163" t="str">
            <v>TUBERIAS Y DRENAJES</v>
          </cell>
          <cell r="C163" t="str">
            <v>CODO HIERRO GALV  1 1/2''</v>
          </cell>
        </row>
        <row r="164">
          <cell r="A164">
            <v>149</v>
          </cell>
          <cell r="B164" t="str">
            <v>TUBERIAS Y DRENAJES</v>
          </cell>
          <cell r="C164" t="str">
            <v>CODO HIERRO GALV  2''</v>
          </cell>
        </row>
        <row r="165">
          <cell r="A165">
            <v>150</v>
          </cell>
          <cell r="B165" t="str">
            <v>TUBERIAS Y DRENAJES</v>
          </cell>
          <cell r="C165" t="str">
            <v>CODO HIERRO GALV  2  1/2''</v>
          </cell>
        </row>
        <row r="166">
          <cell r="A166">
            <v>151</v>
          </cell>
          <cell r="B166" t="str">
            <v>TUBERIAS Y DRENAJES</v>
          </cell>
          <cell r="C166" t="str">
            <v>CODO HIERRO GALV  4''</v>
          </cell>
        </row>
        <row r="167">
          <cell r="A167">
            <v>152</v>
          </cell>
          <cell r="B167" t="str">
            <v>TUBERIAS Y DRENAJES</v>
          </cell>
          <cell r="C167" t="str">
            <v>CODO POLIPROPILENO HH 1''</v>
          </cell>
        </row>
        <row r="168">
          <cell r="A168">
            <v>153</v>
          </cell>
          <cell r="B168" t="str">
            <v>TUBERIAS Y DRENAJES</v>
          </cell>
          <cell r="C168" t="str">
            <v>CODO POLIPROPILENO HH 1 1/2''</v>
          </cell>
        </row>
        <row r="169">
          <cell r="A169">
            <v>154</v>
          </cell>
          <cell r="B169" t="str">
            <v>TUBERIAS Y DRENAJES</v>
          </cell>
          <cell r="C169" t="str">
            <v>CODO POLIPROPILENO HH 1 1/4''</v>
          </cell>
        </row>
        <row r="170">
          <cell r="A170">
            <v>155</v>
          </cell>
          <cell r="B170" t="str">
            <v>TUBERIAS Y DRENAJES</v>
          </cell>
          <cell r="C170" t="str">
            <v>CODO POLIPROPILENO HH 1/2''</v>
          </cell>
        </row>
        <row r="171">
          <cell r="A171">
            <v>156</v>
          </cell>
          <cell r="B171" t="str">
            <v>TUBERIAS Y DRENAJES</v>
          </cell>
          <cell r="C171" t="str">
            <v>CODO POLIPROPILENO HH 2''</v>
          </cell>
        </row>
        <row r="172">
          <cell r="A172">
            <v>157</v>
          </cell>
          <cell r="B172" t="str">
            <v>TUBERIAS Y DRENAJES</v>
          </cell>
          <cell r="C172" t="str">
            <v>CODO POLIPROPILENO HH 2  1/2''</v>
          </cell>
        </row>
        <row r="173">
          <cell r="A173">
            <v>158</v>
          </cell>
          <cell r="B173" t="str">
            <v>ACABADOS</v>
          </cell>
          <cell r="C173" t="str">
            <v>CODO PROPILENO HH 1 1/4''</v>
          </cell>
        </row>
        <row r="174">
          <cell r="A174">
            <v>159</v>
          </cell>
          <cell r="B174" t="str">
            <v>TUBERIAS Y DRENAJES</v>
          </cell>
          <cell r="C174" t="str">
            <v>CODO PROPILENO HH 3/4''</v>
          </cell>
        </row>
        <row r="175">
          <cell r="A175">
            <v>160</v>
          </cell>
          <cell r="B175" t="str">
            <v>TUBERIAS Y DRENAJES</v>
          </cell>
          <cell r="C175" t="str">
            <v>CODO PVC 4''</v>
          </cell>
        </row>
        <row r="176">
          <cell r="A176">
            <v>161</v>
          </cell>
          <cell r="B176" t="str">
            <v>ELECTRICOS</v>
          </cell>
          <cell r="C176" t="str">
            <v>Codo PVC de 50 mm de diámetro (2")</v>
          </cell>
        </row>
        <row r="177">
          <cell r="A177">
            <v>162</v>
          </cell>
          <cell r="B177" t="str">
            <v>TUBERIAS Y DRENAJES</v>
          </cell>
          <cell r="C177" t="str">
            <v>CODO PVC SANITARIO C x C 6''</v>
          </cell>
        </row>
        <row r="178">
          <cell r="A178">
            <v>163</v>
          </cell>
          <cell r="B178" t="str">
            <v>TUBERIAS Y DRENAJES</v>
          </cell>
          <cell r="C178" t="str">
            <v>CODO PVC SANITARIO CXC 2''</v>
          </cell>
        </row>
        <row r="179">
          <cell r="A179">
            <v>164</v>
          </cell>
          <cell r="B179" t="str">
            <v>TUBERIAS Y DRENAJES</v>
          </cell>
          <cell r="C179" t="str">
            <v>CODO PVC SANITARIO CXC 4''</v>
          </cell>
        </row>
        <row r="180">
          <cell r="A180">
            <v>165</v>
          </cell>
          <cell r="B180" t="str">
            <v>TUBERIAS Y DRENAJES</v>
          </cell>
          <cell r="C180" t="str">
            <v>CODO RANURADO 2 1/2'' UL/FM</v>
          </cell>
        </row>
        <row r="181">
          <cell r="A181">
            <v>166</v>
          </cell>
          <cell r="B181" t="str">
            <v>TUBERIAS Y DRENAJES</v>
          </cell>
          <cell r="C181" t="str">
            <v>CODO RANURADO 3'' UL/FM</v>
          </cell>
        </row>
        <row r="182">
          <cell r="A182">
            <v>167</v>
          </cell>
          <cell r="B182" t="str">
            <v>TUBERIAS Y DRENAJES</v>
          </cell>
          <cell r="C182" t="str">
            <v>CODO RANURADO 4'' UL/FM</v>
          </cell>
        </row>
        <row r="183">
          <cell r="A183">
            <v>168</v>
          </cell>
          <cell r="B183" t="str">
            <v>TUBERIAS Y DRENAJES</v>
          </cell>
          <cell r="C183" t="str">
            <v>CODO SANITARIO PVC C X E 2''</v>
          </cell>
        </row>
        <row r="184">
          <cell r="A184">
            <v>169</v>
          </cell>
          <cell r="B184" t="str">
            <v>TUBERIAS Y DRENAJES</v>
          </cell>
          <cell r="C184" t="str">
            <v>CODO SANITARIO PVC C X E 3''</v>
          </cell>
        </row>
        <row r="185">
          <cell r="A185">
            <v>170</v>
          </cell>
          <cell r="B185" t="str">
            <v>TUBERIAS Y DRENAJES</v>
          </cell>
          <cell r="C185" t="str">
            <v>CODO SANITARIO PVC C X E 4''</v>
          </cell>
        </row>
        <row r="186">
          <cell r="A186">
            <v>171</v>
          </cell>
          <cell r="B186" t="str">
            <v>INSTALACIONES PROVISIONALES</v>
          </cell>
          <cell r="C186" t="str">
            <v>COLOMBINAS</v>
          </cell>
        </row>
        <row r="187">
          <cell r="A187">
            <v>172</v>
          </cell>
          <cell r="B187" t="str">
            <v>PERSONAL</v>
          </cell>
          <cell r="C187" t="str">
            <v>COMISIÓN DE TOPOGRAFÍA (INCLUYE EQUIPOS)</v>
          </cell>
        </row>
        <row r="188">
          <cell r="A188">
            <v>173</v>
          </cell>
          <cell r="B188" t="str">
            <v>MAQUINARIA</v>
          </cell>
          <cell r="C188" t="str">
            <v>COMPACTADOR LLANTAS</v>
          </cell>
        </row>
        <row r="189">
          <cell r="A189">
            <v>174</v>
          </cell>
          <cell r="B189" t="str">
            <v>MAQUINARIA</v>
          </cell>
          <cell r="C189" t="str">
            <v>COMPACTADOR MANUAL</v>
          </cell>
        </row>
        <row r="190">
          <cell r="A190">
            <v>175</v>
          </cell>
          <cell r="B190" t="str">
            <v>MAQUINARIA</v>
          </cell>
          <cell r="C190" t="str">
            <v>COMPACTADOR PAVMTO</v>
          </cell>
        </row>
        <row r="191">
          <cell r="A191">
            <v>176</v>
          </cell>
          <cell r="B191" t="str">
            <v>SEÑALIZACIÓN</v>
          </cell>
          <cell r="C191" t="str">
            <v>COMPRESOR  185 CPM</v>
          </cell>
        </row>
        <row r="192">
          <cell r="A192">
            <v>177</v>
          </cell>
          <cell r="B192" t="str">
            <v>MAQUINARIA</v>
          </cell>
          <cell r="C192" t="str">
            <v>COMPRESOR CON MARTILLO</v>
          </cell>
        </row>
        <row r="193">
          <cell r="A193">
            <v>178</v>
          </cell>
          <cell r="B193" t="str">
            <v>CONCRETOS</v>
          </cell>
          <cell r="C193" t="str">
            <v xml:space="preserve">Concreto 1.500 PSI Grava Común M3 </v>
          </cell>
        </row>
        <row r="194">
          <cell r="A194">
            <v>179</v>
          </cell>
          <cell r="B194" t="str">
            <v>CONCRETOS</v>
          </cell>
          <cell r="C194" t="str">
            <v xml:space="preserve">Concreto 2.000 PSI Grava Común M3 </v>
          </cell>
        </row>
        <row r="195">
          <cell r="A195">
            <v>180</v>
          </cell>
          <cell r="B195" t="str">
            <v>CONCRETOS</v>
          </cell>
          <cell r="C195" t="str">
            <v xml:space="preserve">Concreto 2.500 PSI Grava Común M3 </v>
          </cell>
        </row>
        <row r="196">
          <cell r="A196">
            <v>181</v>
          </cell>
          <cell r="B196" t="str">
            <v>CONCRETOS</v>
          </cell>
          <cell r="C196" t="str">
            <v>CONCRETO 2000 PSI IMPERMEABILIZADO</v>
          </cell>
        </row>
        <row r="197">
          <cell r="A197">
            <v>182</v>
          </cell>
          <cell r="B197" t="str">
            <v>CONCRETOS</v>
          </cell>
          <cell r="C197" t="str">
            <v xml:space="preserve">Concreto 3.000 PSI Grava Común M3 </v>
          </cell>
        </row>
        <row r="198">
          <cell r="A198">
            <v>183</v>
          </cell>
          <cell r="B198" t="str">
            <v>CONCRETOS</v>
          </cell>
          <cell r="C198" t="str">
            <v xml:space="preserve">Concreto 4.000 PSI Grava Común M3 </v>
          </cell>
        </row>
        <row r="199">
          <cell r="A199">
            <v>184</v>
          </cell>
          <cell r="B199" t="str">
            <v>CONCRETOS</v>
          </cell>
          <cell r="C199" t="str">
            <v xml:space="preserve">Concreto 5.000 PSI Grava Común M3 </v>
          </cell>
        </row>
        <row r="200">
          <cell r="A200">
            <v>185</v>
          </cell>
          <cell r="B200" t="str">
            <v>CONCRETOS</v>
          </cell>
          <cell r="C200" t="str">
            <v xml:space="preserve">Concreto 6.000 PSI Grava Común M3 </v>
          </cell>
        </row>
        <row r="201">
          <cell r="A201">
            <v>186</v>
          </cell>
          <cell r="B201" t="str">
            <v>CONCRETOS</v>
          </cell>
          <cell r="C201" t="str">
            <v>Concreto Pavimento MR 36 M3</v>
          </cell>
        </row>
        <row r="202">
          <cell r="A202">
            <v>187</v>
          </cell>
          <cell r="B202" t="str">
            <v>CONCRETOS</v>
          </cell>
          <cell r="C202" t="str">
            <v>Concreto Pavimento MR 39 M3</v>
          </cell>
        </row>
        <row r="203">
          <cell r="A203">
            <v>188</v>
          </cell>
          <cell r="B203" t="str">
            <v>CONCRETOS</v>
          </cell>
          <cell r="C203" t="str">
            <v>Concreto Pavimento MR 41 M3</v>
          </cell>
        </row>
        <row r="204">
          <cell r="A204">
            <v>189</v>
          </cell>
          <cell r="B204" t="str">
            <v>CONCRETOS</v>
          </cell>
          <cell r="C204" t="str">
            <v>Concreto Pavimento MR 43 M3</v>
          </cell>
        </row>
        <row r="205">
          <cell r="A205">
            <v>190</v>
          </cell>
          <cell r="B205" t="str">
            <v>CONCRETOS</v>
          </cell>
          <cell r="C205" t="str">
            <v>Concreto Pavimento MR 45 M3</v>
          </cell>
        </row>
        <row r="206">
          <cell r="A206">
            <v>191</v>
          </cell>
          <cell r="B206" t="str">
            <v>CONCRETOS</v>
          </cell>
          <cell r="C206" t="str">
            <v>Concreto Pavimento MR 50 M3</v>
          </cell>
        </row>
        <row r="207">
          <cell r="A207">
            <v>192</v>
          </cell>
          <cell r="B207" t="str">
            <v>CONCRETOS</v>
          </cell>
          <cell r="C207" t="str">
            <v>CONCRETO PREMEZCLADO 4,83 Mpa</v>
          </cell>
        </row>
        <row r="208">
          <cell r="A208">
            <v>193</v>
          </cell>
          <cell r="B208" t="str">
            <v>ELECTRICOS</v>
          </cell>
          <cell r="C208" t="str">
            <v>Conectores</v>
          </cell>
        </row>
        <row r="209">
          <cell r="A209">
            <v>194</v>
          </cell>
          <cell r="B209" t="str">
            <v>TUBERIAS Y DRENAJES</v>
          </cell>
          <cell r="C209" t="str">
            <v>CONJUNTO CHAZO Y PERNO</v>
          </cell>
        </row>
        <row r="210">
          <cell r="A210">
            <v>195</v>
          </cell>
          <cell r="B210" t="str">
            <v>ACABADOS</v>
          </cell>
          <cell r="C210" t="str">
            <v>CONJUNTO DUCHA SENCILLO CORRIENTE</v>
          </cell>
        </row>
        <row r="211">
          <cell r="A211">
            <v>196</v>
          </cell>
          <cell r="B211" t="str">
            <v>TUBERIAS Y DRENAJES</v>
          </cell>
          <cell r="C211" t="str">
            <v>CONJUNTO PARA BRIDAS DE  10"</v>
          </cell>
        </row>
        <row r="212">
          <cell r="A212">
            <v>197</v>
          </cell>
          <cell r="B212" t="str">
            <v>TUBERIAS Y DRENAJES</v>
          </cell>
          <cell r="C212" t="str">
            <v>CONJUNTO PARA BRIDAS DE  3"</v>
          </cell>
        </row>
        <row r="213">
          <cell r="A213">
            <v>198</v>
          </cell>
          <cell r="B213" t="str">
            <v>TUBERIAS Y DRENAJES</v>
          </cell>
          <cell r="C213" t="str">
            <v>CONJUNTO PARA BRIDAS DE  6"</v>
          </cell>
        </row>
        <row r="214">
          <cell r="A214">
            <v>199</v>
          </cell>
          <cell r="B214" t="str">
            <v>TUBERIAS Y DRENAJES</v>
          </cell>
          <cell r="C214" t="str">
            <v>CONJUNTO PARA BRIDAS DE  8"</v>
          </cell>
        </row>
        <row r="215">
          <cell r="A215">
            <v>200</v>
          </cell>
          <cell r="B215" t="str">
            <v>MAQUINARIA</v>
          </cell>
          <cell r="C215" t="str">
            <v>CONTENEDOR DE 20 PIES  BODEGA ALQUILER</v>
          </cell>
        </row>
        <row r="216">
          <cell r="A216">
            <v>201</v>
          </cell>
          <cell r="B216" t="str">
            <v>MAQUINARIA</v>
          </cell>
          <cell r="C216" t="str">
            <v>CONTENEDOR DE 20 PIES  BODEGA COMPRA</v>
          </cell>
        </row>
        <row r="217">
          <cell r="A217">
            <v>202</v>
          </cell>
          <cell r="B217" t="str">
            <v>MAQUINARIA</v>
          </cell>
          <cell r="C217" t="str">
            <v>CONTENEDOR DE 20 PIES  BODEGA ELECTRICA ALQUILER</v>
          </cell>
        </row>
        <row r="218">
          <cell r="A218">
            <v>203</v>
          </cell>
          <cell r="B218" t="str">
            <v>MAQUINARIA</v>
          </cell>
          <cell r="C218" t="str">
            <v>CONTENEDOR DE 20 PIES  BODEGA ELECTRICA COMPRA</v>
          </cell>
        </row>
        <row r="219">
          <cell r="A219">
            <v>204</v>
          </cell>
          <cell r="B219" t="str">
            <v>MAQUINARIA</v>
          </cell>
          <cell r="C219" t="str">
            <v>CONTENEDOR DE 20 PIES  OFICINA ALQUIER</v>
          </cell>
        </row>
        <row r="220">
          <cell r="A220">
            <v>205</v>
          </cell>
          <cell r="B220" t="str">
            <v>MAQUINARIA</v>
          </cell>
          <cell r="C220" t="str">
            <v xml:space="preserve">CONTENEDOR DE 20 PIES OFICINA COMPRA </v>
          </cell>
        </row>
        <row r="221">
          <cell r="A221">
            <v>206</v>
          </cell>
          <cell r="B221" t="str">
            <v>TUBERIAS Y DRENAJES</v>
          </cell>
          <cell r="C221" t="str">
            <v>COPA CONCENTRICA 10'' x 4'' SOLDAR</v>
          </cell>
        </row>
        <row r="222">
          <cell r="A222">
            <v>207</v>
          </cell>
          <cell r="B222" t="str">
            <v>TUBERIAS Y DRENAJES</v>
          </cell>
          <cell r="C222" t="str">
            <v>COPA CONCENTRICA 10'' x 6'' SOLDAR</v>
          </cell>
        </row>
        <row r="223">
          <cell r="A223">
            <v>208</v>
          </cell>
          <cell r="B223" t="str">
            <v>TUBERIAS Y DRENAJES</v>
          </cell>
          <cell r="C223" t="str">
            <v>COPA CONCENTRICA 3'' x 1 1/2'' RANURADA</v>
          </cell>
        </row>
        <row r="224">
          <cell r="A224">
            <v>209</v>
          </cell>
          <cell r="B224" t="str">
            <v>TUBERIAS Y DRENAJES</v>
          </cell>
          <cell r="C224" t="str">
            <v>COPA EXCENTRICA 2'' * 1 1/2''</v>
          </cell>
        </row>
        <row r="225">
          <cell r="A225">
            <v>210</v>
          </cell>
          <cell r="B225" t="str">
            <v>MAQUINARIA</v>
          </cell>
          <cell r="C225" t="str">
            <v>CORTADORA DE PAVIMENTO (INCLUYE DISCO)</v>
          </cell>
        </row>
        <row r="226">
          <cell r="A226">
            <v>211</v>
          </cell>
          <cell r="B226" t="str">
            <v>CONCRETOS</v>
          </cell>
          <cell r="C226" t="str">
            <v>COSTAL</v>
          </cell>
        </row>
        <row r="227">
          <cell r="A227">
            <v>212</v>
          </cell>
          <cell r="B227" t="str">
            <v>TUBERIAS Y DRENAJES</v>
          </cell>
          <cell r="C227" t="str">
            <v>COUPLING GRUVLOK DE 2 1/2''</v>
          </cell>
        </row>
        <row r="228">
          <cell r="A228">
            <v>213</v>
          </cell>
          <cell r="B228" t="str">
            <v>TUBERIAS Y DRENAJES</v>
          </cell>
          <cell r="C228" t="str">
            <v>COUPLING GRUVLOK DE 3''</v>
          </cell>
        </row>
        <row r="229">
          <cell r="A229">
            <v>214</v>
          </cell>
          <cell r="B229" t="str">
            <v>TUBERIAS Y DRENAJES</v>
          </cell>
          <cell r="C229" t="str">
            <v>COUPLING GRUVLOK DE 4''</v>
          </cell>
        </row>
        <row r="230">
          <cell r="A230">
            <v>215</v>
          </cell>
          <cell r="B230" t="str">
            <v>TUBERIAS Y DRENAJES</v>
          </cell>
          <cell r="C230" t="str">
            <v>COUPLING RANURADO 6'' FLEXIBLE ESTILO 74</v>
          </cell>
        </row>
        <row r="231">
          <cell r="A231">
            <v>216</v>
          </cell>
          <cell r="B231" t="str">
            <v>PERSONAL</v>
          </cell>
          <cell r="C231" t="str">
            <v>CUADRILLA DE AYUDANTES (3AY)</v>
          </cell>
        </row>
        <row r="232">
          <cell r="A232">
            <v>217</v>
          </cell>
          <cell r="B232" t="str">
            <v>PERSONAL</v>
          </cell>
          <cell r="C232" t="str">
            <v>CUADRILLA DE PAVIMENTO</v>
          </cell>
        </row>
        <row r="233">
          <cell r="A233">
            <v>218</v>
          </cell>
          <cell r="B233" t="str">
            <v>PERSONAL</v>
          </cell>
          <cell r="C233" t="str">
            <v>CUADRILLA ELECTRICA</v>
          </cell>
        </row>
        <row r="234">
          <cell r="A234">
            <v>219</v>
          </cell>
          <cell r="B234" t="str">
            <v>MAQUINARIA</v>
          </cell>
          <cell r="C234" t="str">
            <v>D9N</v>
          </cell>
        </row>
        <row r="235">
          <cell r="A235">
            <v>220</v>
          </cell>
          <cell r="B235" t="str">
            <v>TARIFA TRANSPORTES Y DERECHOS</v>
          </cell>
          <cell r="C235" t="str">
            <v>DERECHO EXPLOTACION</v>
          </cell>
        </row>
        <row r="236">
          <cell r="A236">
            <v>221</v>
          </cell>
          <cell r="B236" t="str">
            <v>ACABADOS</v>
          </cell>
          <cell r="C236" t="str">
            <v xml:space="preserve">DESAGUE SIFON ORINAL </v>
          </cell>
        </row>
        <row r="237">
          <cell r="A237">
            <v>222</v>
          </cell>
          <cell r="B237" t="str">
            <v>ACABADOS</v>
          </cell>
          <cell r="C237" t="str">
            <v>DILATACIÓN DE ALUMINIO X6</v>
          </cell>
        </row>
        <row r="238">
          <cell r="A238">
            <v>223</v>
          </cell>
          <cell r="B238" t="str">
            <v>ELECTRICOS</v>
          </cell>
          <cell r="C238" t="str">
            <v>Dispositivo de protección contra sobretensiones DPS -  12 KV - 10 KA</v>
          </cell>
        </row>
        <row r="239">
          <cell r="A239">
            <v>224</v>
          </cell>
          <cell r="B239" t="str">
            <v>TARIFA TRANSPORTES Y DERECHOS</v>
          </cell>
          <cell r="C239" t="str">
            <v>DISTANCIA A B-200</v>
          </cell>
        </row>
        <row r="240">
          <cell r="A240">
            <v>225</v>
          </cell>
          <cell r="B240" t="str">
            <v>TARIFA TRANSPORTES Y DERECHOS</v>
          </cell>
          <cell r="C240" t="str">
            <v>DISTANCIA A B-600</v>
          </cell>
        </row>
        <row r="241">
          <cell r="A241">
            <v>226</v>
          </cell>
          <cell r="B241" t="str">
            <v>TARIFA TRANSPORTES Y DERECHOS</v>
          </cell>
          <cell r="C241" t="str">
            <v>DISTANCIA A BOTADERO</v>
          </cell>
        </row>
        <row r="242">
          <cell r="A242">
            <v>227</v>
          </cell>
          <cell r="B242" t="str">
            <v>TARIFA TRANSPORTES Y DERECHOS</v>
          </cell>
          <cell r="C242" t="str">
            <v>DISTANCIA A P-304</v>
          </cell>
        </row>
        <row r="243">
          <cell r="A243">
            <v>228</v>
          </cell>
          <cell r="B243" t="str">
            <v>ACABADOS</v>
          </cell>
          <cell r="C243" t="str">
            <v>DURAPEGA PORCELANICO PRESENTACION 50 KG DECOCERAM</v>
          </cell>
        </row>
        <row r="244">
          <cell r="A244">
            <v>229</v>
          </cell>
          <cell r="B244" t="str">
            <v>MADERA</v>
          </cell>
          <cell r="C244" t="str">
            <v>DURMIENTE-ABARCO      4 m</v>
          </cell>
        </row>
        <row r="245">
          <cell r="A245">
            <v>230</v>
          </cell>
          <cell r="B245" t="str">
            <v>ACABADOS</v>
          </cell>
          <cell r="C245" t="str">
            <v>ECORAMICA 20X20</v>
          </cell>
        </row>
        <row r="246">
          <cell r="A246">
            <v>231</v>
          </cell>
          <cell r="B246" t="str">
            <v>TUBERIAS Y DRENAJES</v>
          </cell>
          <cell r="C246" t="str">
            <v>EMPAQUE 2 1/2''</v>
          </cell>
        </row>
        <row r="247">
          <cell r="A247">
            <v>232</v>
          </cell>
          <cell r="B247" t="str">
            <v>TUBERIAS Y DRENAJES</v>
          </cell>
          <cell r="C247" t="str">
            <v>EMPAQUE BRIDA 3''</v>
          </cell>
        </row>
        <row r="248">
          <cell r="A248">
            <v>233</v>
          </cell>
          <cell r="B248" t="str">
            <v>PAVIMENTO EN ASFALTO</v>
          </cell>
          <cell r="C248" t="str">
            <v>EMULSION CCR-1</v>
          </cell>
        </row>
        <row r="249">
          <cell r="A249">
            <v>234</v>
          </cell>
          <cell r="B249" t="str">
            <v>ACABADOS</v>
          </cell>
          <cell r="C249" t="str">
            <v xml:space="preserve">ENCHAPE </v>
          </cell>
        </row>
        <row r="250">
          <cell r="A250">
            <v>235</v>
          </cell>
          <cell r="B250" t="str">
            <v>FERRETERÍA</v>
          </cell>
          <cell r="C250" t="str">
            <v>EPOXICO HILTI RE-500 CARTUCHIO POR 500ML 1 CARTUCHO 4 ANCLAJES</v>
          </cell>
        </row>
        <row r="251">
          <cell r="A251">
            <v>236</v>
          </cell>
          <cell r="B251" t="str">
            <v>MAQUINARIA</v>
          </cell>
          <cell r="C251" t="str">
            <v>EQUIPO DE SOLDADURA</v>
          </cell>
        </row>
        <row r="252">
          <cell r="A252">
            <v>237</v>
          </cell>
          <cell r="B252" t="str">
            <v>SEÑALIZACIÓN</v>
          </cell>
          <cell r="C252" t="str">
            <v xml:space="preserve">EQUIPO PARA DEMARCACION </v>
          </cell>
        </row>
        <row r="253">
          <cell r="A253">
            <v>238</v>
          </cell>
          <cell r="B253" t="str">
            <v>TUBERIAS Y DRENAJES</v>
          </cell>
          <cell r="C253" t="str">
            <v>ESPARRAGO TUERCA 3/4 x 4</v>
          </cell>
        </row>
        <row r="254">
          <cell r="A254">
            <v>239</v>
          </cell>
          <cell r="B254" t="str">
            <v>ACABADOS</v>
          </cell>
          <cell r="C254" t="str">
            <v>ESPEJO CRISTAL 4mm PARA BICELAR</v>
          </cell>
        </row>
        <row r="255">
          <cell r="A255">
            <v>240</v>
          </cell>
          <cell r="B255" t="str">
            <v>TUBERIAS Y DRENAJES</v>
          </cell>
          <cell r="C255" t="str">
            <v>ESPIGO HD diámetro 10" longitud variable de 0,25 a 0,90m. Extremos bridados.</v>
          </cell>
        </row>
        <row r="256">
          <cell r="A256">
            <v>241</v>
          </cell>
          <cell r="B256" t="str">
            <v>TUBERIAS Y DRENAJES</v>
          </cell>
          <cell r="C256" t="str">
            <v>ESPIGO HD diámetro 3" longitud variable de 0,10 a 1,79m. Extremos bridados.</v>
          </cell>
        </row>
        <row r="257">
          <cell r="A257">
            <v>242</v>
          </cell>
          <cell r="B257" t="str">
            <v>TUBERIAS Y DRENAJES</v>
          </cell>
          <cell r="C257" t="str">
            <v>ESPIGO HD diámetro 4" longitud 0,15m. Extremos bridados.</v>
          </cell>
        </row>
        <row r="258">
          <cell r="A258">
            <v>243</v>
          </cell>
          <cell r="B258" t="str">
            <v>TUBERIAS Y DRENAJES</v>
          </cell>
          <cell r="C258" t="str">
            <v xml:space="preserve">ESPIGO HD DIAMETRO 6" 1 BRIDA </v>
          </cell>
        </row>
        <row r="259">
          <cell r="A259">
            <v>244</v>
          </cell>
          <cell r="B259" t="str">
            <v>TUBERIAS Y DRENAJES</v>
          </cell>
          <cell r="C259" t="str">
            <v>ESPIGO HD diámetro 6" longitud variable de 0,35 a 1,80m. Extremos bridados.</v>
          </cell>
        </row>
        <row r="260">
          <cell r="A260">
            <v>245</v>
          </cell>
          <cell r="B260" t="str">
            <v>TUBERIAS Y DRENAJES</v>
          </cell>
          <cell r="C260" t="str">
            <v>ESPIGO HD DIAMETRO 8" 1 BRIDA</v>
          </cell>
        </row>
        <row r="261">
          <cell r="A261">
            <v>246</v>
          </cell>
          <cell r="B261" t="str">
            <v>TUBERIAS Y DRENAJES</v>
          </cell>
          <cell r="C261" t="str">
            <v>ESPIGO HD diámetro 8" longitud variable de 0,19 a 1,49m. Extremos bridados.</v>
          </cell>
        </row>
        <row r="262">
          <cell r="A262">
            <v>247</v>
          </cell>
          <cell r="B262" t="str">
            <v>TUBERIAS Y DRENAJES</v>
          </cell>
          <cell r="C262" t="str">
            <v>FLOTADOR MECANICO 2''</v>
          </cell>
        </row>
        <row r="263">
          <cell r="A263">
            <v>248</v>
          </cell>
          <cell r="B263" t="str">
            <v>CONCRETOS</v>
          </cell>
          <cell r="C263" t="str">
            <v>FORMALETA METALICA</v>
          </cell>
        </row>
        <row r="264">
          <cell r="A264">
            <v>249</v>
          </cell>
          <cell r="B264" t="str">
            <v>MEMBRANAS Y MANTOS</v>
          </cell>
          <cell r="C264" t="str">
            <v>GEOTEXTIL NT 1600 PAVCO</v>
          </cell>
        </row>
        <row r="265">
          <cell r="A265">
            <v>249</v>
          </cell>
          <cell r="B265" t="str">
            <v>MEMBRANAS Y MANTOS</v>
          </cell>
          <cell r="C265" t="str">
            <v>GEOTEXTIL NT 2500 PAVCO</v>
          </cell>
        </row>
        <row r="266">
          <cell r="A266">
            <v>250</v>
          </cell>
          <cell r="B266" t="str">
            <v>MEMBRANAS Y MANTOS</v>
          </cell>
          <cell r="C266" t="str">
            <v>GEOTEXTIL NT 3000 PAVCO</v>
          </cell>
        </row>
        <row r="267">
          <cell r="A267">
            <v>251</v>
          </cell>
          <cell r="B267" t="str">
            <v>TUBERIAS Y DRENAJES</v>
          </cell>
          <cell r="C267" t="str">
            <v>GRAPA LAVAMANOS</v>
          </cell>
        </row>
        <row r="268">
          <cell r="A268">
            <v>252</v>
          </cell>
          <cell r="B268" t="str">
            <v xml:space="preserve">MATERIALES GRANULARES </v>
          </cell>
          <cell r="C268" t="str">
            <v>GRAVILLA 1"</v>
          </cell>
        </row>
        <row r="269">
          <cell r="A269">
            <v>253</v>
          </cell>
          <cell r="B269" t="str">
            <v xml:space="preserve">MATERIALES GRANULARES </v>
          </cell>
          <cell r="C269" t="str">
            <v>GRAVILLA 1/2"</v>
          </cell>
        </row>
        <row r="270">
          <cell r="A270">
            <v>254</v>
          </cell>
          <cell r="B270" t="str">
            <v xml:space="preserve">MATERIALES GRANULARES </v>
          </cell>
          <cell r="C270" t="str">
            <v>GRAVILLA 3/4"</v>
          </cell>
        </row>
        <row r="271">
          <cell r="A271">
            <v>255</v>
          </cell>
          <cell r="B271" t="str">
            <v>ACABADOS</v>
          </cell>
          <cell r="C271" t="str">
            <v>GRIFERIA ANTIVANDALICA PUSCH 4-AA-110</v>
          </cell>
        </row>
        <row r="272">
          <cell r="A272">
            <v>256</v>
          </cell>
          <cell r="B272" t="str">
            <v>ACABADOS</v>
          </cell>
          <cell r="C272" t="str">
            <v>GRIFERIA SANITARIO ANTIVANDALICA</v>
          </cell>
        </row>
        <row r="273">
          <cell r="A273">
            <v>257</v>
          </cell>
          <cell r="B273" t="str">
            <v>MAQUINARIA</v>
          </cell>
          <cell r="C273" t="str">
            <v>GRUA TELESCOPICA</v>
          </cell>
        </row>
        <row r="274">
          <cell r="A274">
            <v>258</v>
          </cell>
          <cell r="B274" t="str">
            <v>TUBERIAS Y DRENAJES</v>
          </cell>
          <cell r="C274" t="str">
            <v>GUASA 5/8'' ACERO G-5 ZINCADO</v>
          </cell>
        </row>
        <row r="275">
          <cell r="A275">
            <v>259</v>
          </cell>
          <cell r="B275" t="str">
            <v>GENERICO</v>
          </cell>
          <cell r="C275" t="str">
            <v>Herramiento Menor (3%MO)</v>
          </cell>
        </row>
        <row r="276">
          <cell r="A276">
            <v>260</v>
          </cell>
          <cell r="B276" t="str">
            <v>GENERICO</v>
          </cell>
          <cell r="C276" t="str">
            <v>Herramiento Menor (5%MO)</v>
          </cell>
        </row>
        <row r="277">
          <cell r="A277">
            <v>261</v>
          </cell>
          <cell r="B277" t="str">
            <v>GENERICO</v>
          </cell>
          <cell r="C277" t="str">
            <v>Herramiento Menor Acero</v>
          </cell>
        </row>
        <row r="278">
          <cell r="A278">
            <v>262</v>
          </cell>
          <cell r="B278" t="str">
            <v>TUBERIAS Y DRENAJES</v>
          </cell>
          <cell r="C278" t="str">
            <v>HIDRANTE 6" HF TIPO TRÁFICO</v>
          </cell>
        </row>
        <row r="279">
          <cell r="A279">
            <v>263</v>
          </cell>
          <cell r="B279" t="str">
            <v>TUBERIAS Y DRENAJES</v>
          </cell>
          <cell r="C279" t="str">
            <v>HIDRANTE TIPO ROMA 6'' EXT LISO</v>
          </cell>
        </row>
        <row r="280">
          <cell r="A280">
            <v>264</v>
          </cell>
          <cell r="B280" t="str">
            <v>TUBERIAS Y DRENAJES</v>
          </cell>
          <cell r="C280" t="str">
            <v>HIDROSELLO NOVAFORT 10''</v>
          </cell>
        </row>
        <row r="281">
          <cell r="A281">
            <v>265</v>
          </cell>
          <cell r="B281" t="str">
            <v>TUBERIAS Y DRENAJES</v>
          </cell>
          <cell r="C281" t="str">
            <v>HIDROSELLO NOVAFORT 8''</v>
          </cell>
        </row>
        <row r="282">
          <cell r="A282">
            <v>266</v>
          </cell>
          <cell r="B282" t="str">
            <v>TUBERIAS Y DRENAJES</v>
          </cell>
          <cell r="C282" t="str">
            <v>HIPOCLORITO DE SODIO</v>
          </cell>
        </row>
        <row r="283">
          <cell r="A283">
            <v>267</v>
          </cell>
          <cell r="B283" t="str">
            <v>ACABADOS</v>
          </cell>
          <cell r="C283" t="str">
            <v>IMPERMEABILIZACIÓN DE CUBIERTAS PLANAS</v>
          </cell>
        </row>
        <row r="284">
          <cell r="A284">
            <v>268</v>
          </cell>
          <cell r="B284" t="str">
            <v>CONCRETOS</v>
          </cell>
          <cell r="C284" t="str">
            <v>IMPERMEABILIZANTE</v>
          </cell>
        </row>
        <row r="285">
          <cell r="A285">
            <v>269</v>
          </cell>
          <cell r="B285" t="str">
            <v>SEÑALIZACIÓN</v>
          </cell>
          <cell r="C285" t="str">
            <v xml:space="preserve">IMPRIMANTE NEGRO </v>
          </cell>
        </row>
        <row r="286">
          <cell r="A286">
            <v>270</v>
          </cell>
          <cell r="B286" t="str">
            <v>SEÑALIZACIÓN</v>
          </cell>
          <cell r="C286" t="str">
            <v>IMPRIMANTE NEGRO ML</v>
          </cell>
        </row>
        <row r="287">
          <cell r="A287">
            <v>271</v>
          </cell>
          <cell r="B287" t="str">
            <v>INSTALACIONES PROVISIONALES</v>
          </cell>
          <cell r="C287" t="str">
            <v>INSTALACION MALLA SEGURIDAD</v>
          </cell>
        </row>
        <row r="288">
          <cell r="A288">
            <v>272</v>
          </cell>
          <cell r="B288" t="str">
            <v>INSTALACIONES PROVISIONALES</v>
          </cell>
          <cell r="C288" t="str">
            <v>INSTALACIONES PROVISIONALES</v>
          </cell>
        </row>
        <row r="289">
          <cell r="A289">
            <v>273</v>
          </cell>
          <cell r="B289" t="str">
            <v>ELECTRICOS</v>
          </cell>
          <cell r="C289" t="str">
            <v>Juego de baterías (2 unidades )</v>
          </cell>
        </row>
        <row r="290">
          <cell r="A290">
            <v>274</v>
          </cell>
          <cell r="B290" t="str">
            <v>TUBERIAS Y DRENAJES</v>
          </cell>
          <cell r="C290" t="str">
            <v>JUNTA EXPANSIVA CAUCHO BORRACHA 10''</v>
          </cell>
        </row>
        <row r="291">
          <cell r="A291">
            <v>275</v>
          </cell>
          <cell r="B291" t="str">
            <v>TUBERIAS Y DRENAJES</v>
          </cell>
          <cell r="C291" t="str">
            <v>JUNTA EXPANSIVA CAUCHO BORRACHA 2''</v>
          </cell>
        </row>
        <row r="292">
          <cell r="A292">
            <v>276</v>
          </cell>
          <cell r="B292" t="str">
            <v>TUBERIAS Y DRENAJES</v>
          </cell>
          <cell r="C292" t="str">
            <v>JUNTA EXPANSIVA CAUCHO BORRACHA 3''</v>
          </cell>
        </row>
        <row r="293">
          <cell r="A293">
            <v>277</v>
          </cell>
          <cell r="B293" t="str">
            <v>CONCRETOS</v>
          </cell>
          <cell r="C293" t="str">
            <v>JUNTA SUBCONTRATO</v>
          </cell>
        </row>
        <row r="294">
          <cell r="A294">
            <v>278</v>
          </cell>
          <cell r="B294" t="str">
            <v>URBANISMO</v>
          </cell>
          <cell r="C294" t="str">
            <v>LADRILLO 20X10X6 ADOQUIN EN ARCILLA NATURAL</v>
          </cell>
        </row>
        <row r="295">
          <cell r="A295">
            <v>279</v>
          </cell>
          <cell r="B295" t="str">
            <v>URBANISMO</v>
          </cell>
          <cell r="C295" t="str">
            <v>LADRILLO 6X6X26 ADOQUIN EN ARCILLA ARENA</v>
          </cell>
        </row>
        <row r="296">
          <cell r="A296">
            <v>280</v>
          </cell>
          <cell r="B296" t="str">
            <v>URBANISMO</v>
          </cell>
          <cell r="C296" t="str">
            <v>LADRILLO 6X6X26 ADOQUIN EN ARCILLA NATURAL</v>
          </cell>
        </row>
        <row r="297">
          <cell r="A297">
            <v>281</v>
          </cell>
          <cell r="B297" t="str">
            <v>MAMPOSTERÌA</v>
          </cell>
          <cell r="C297" t="str">
            <v>LADRILLO RECOCIDO</v>
          </cell>
        </row>
        <row r="298">
          <cell r="A298">
            <v>282</v>
          </cell>
          <cell r="B298" t="str">
            <v>MAMPOSTERÌA</v>
          </cell>
          <cell r="C298" t="str">
            <v xml:space="preserve">LADRILLO TOLETE </v>
          </cell>
        </row>
        <row r="299">
          <cell r="A299">
            <v>283</v>
          </cell>
          <cell r="B299" t="str">
            <v>TUBERIAS Y DRENAJES</v>
          </cell>
          <cell r="C299" t="str">
            <v>LAMINA CAL 16</v>
          </cell>
        </row>
        <row r="300">
          <cell r="A300">
            <v>284</v>
          </cell>
          <cell r="B300" t="str">
            <v>TUBERIAS Y DRENAJES</v>
          </cell>
          <cell r="C300" t="str">
            <v>LAMINA GALVANIZADA 16</v>
          </cell>
        </row>
        <row r="301">
          <cell r="A301">
            <v>285</v>
          </cell>
          <cell r="B301" t="str">
            <v>ACABADOS</v>
          </cell>
          <cell r="C301" t="str">
            <v>Lamina yeso Super Placa RH 4"x8.5"</v>
          </cell>
        </row>
        <row r="302">
          <cell r="A302">
            <v>286</v>
          </cell>
          <cell r="B302" t="str">
            <v>ELECTRICOS</v>
          </cell>
          <cell r="C302" t="str">
            <v>Lampara de 2 x 32 w</v>
          </cell>
        </row>
        <row r="303">
          <cell r="A303">
            <v>287</v>
          </cell>
          <cell r="B303" t="str">
            <v>ELECTRICOS</v>
          </cell>
          <cell r="C303" t="str">
            <v>Lampara de 2 x 32 w (incluye baterìa de emergencia)</v>
          </cell>
        </row>
        <row r="304">
          <cell r="A304">
            <v>288</v>
          </cell>
          <cell r="B304" t="str">
            <v>ELECTRICOS</v>
          </cell>
          <cell r="C304" t="str">
            <v>Lampara Tipo wall Pack</v>
          </cell>
        </row>
        <row r="305">
          <cell r="A305">
            <v>289</v>
          </cell>
          <cell r="B305" t="str">
            <v>ACABADOS</v>
          </cell>
          <cell r="C305" t="str">
            <v>LAVAMANOS MARSELLA SOBREPONER</v>
          </cell>
        </row>
        <row r="306">
          <cell r="A306">
            <v>290</v>
          </cell>
          <cell r="B306" t="str">
            <v>ACABADOS</v>
          </cell>
          <cell r="C306" t="str">
            <v>LECHADA</v>
          </cell>
        </row>
        <row r="307">
          <cell r="A307">
            <v>291</v>
          </cell>
          <cell r="B307" t="str">
            <v>ELECTRICOS</v>
          </cell>
          <cell r="C307" t="str">
            <v>Letreros informativos y accesorios</v>
          </cell>
        </row>
        <row r="308">
          <cell r="A308">
            <v>292</v>
          </cell>
          <cell r="B308" t="str">
            <v>ACABADOS</v>
          </cell>
          <cell r="C308" t="str">
            <v>Lija</v>
          </cell>
        </row>
        <row r="309">
          <cell r="A309">
            <v>293</v>
          </cell>
          <cell r="B309" t="str">
            <v>MADERA</v>
          </cell>
          <cell r="C309" t="str">
            <v>LIMATON (MADERA ROLLIZA)</v>
          </cell>
        </row>
        <row r="310">
          <cell r="A310">
            <v>294</v>
          </cell>
          <cell r="B310" t="str">
            <v>MADERA</v>
          </cell>
          <cell r="C310" t="str">
            <v xml:space="preserve">LISTON INMUNIZADO </v>
          </cell>
        </row>
        <row r="311">
          <cell r="A311">
            <v>295</v>
          </cell>
          <cell r="B311" t="str">
            <v>TUBERIAS Y DRENAJES</v>
          </cell>
          <cell r="C311" t="str">
            <v>LMPIADOR REMOVEDOR 760 GR</v>
          </cell>
        </row>
        <row r="312">
          <cell r="A312">
            <v>296</v>
          </cell>
          <cell r="B312" t="str">
            <v>URBANISMO</v>
          </cell>
          <cell r="C312" t="str">
            <v>LOSETA A-50 TOPEROL DE 0,20 x 0,40 x 0,06</v>
          </cell>
        </row>
        <row r="313">
          <cell r="A313">
            <v>297</v>
          </cell>
          <cell r="B313" t="str">
            <v>URBANISMO</v>
          </cell>
          <cell r="C313" t="str">
            <v>LOSETA PREFABRICADA A20 0.60 x 0.40 x 0.06</v>
          </cell>
        </row>
        <row r="314">
          <cell r="A314">
            <v>299</v>
          </cell>
          <cell r="B314" t="str">
            <v>URBANISMO</v>
          </cell>
          <cell r="C314" t="str">
            <v>LOSETA PREFABRICADA A30 0.40 x 0.40 x 0.06</v>
          </cell>
        </row>
        <row r="315">
          <cell r="A315">
            <v>300</v>
          </cell>
          <cell r="B315" t="str">
            <v>URBANISMO</v>
          </cell>
          <cell r="C315" t="str">
            <v>LOSETA PREFABRICADA A40 0.80 x 0.20 x 0.06</v>
          </cell>
        </row>
        <row r="316">
          <cell r="A316">
            <v>301</v>
          </cell>
          <cell r="B316" t="str">
            <v>URBANISMO</v>
          </cell>
          <cell r="C316" t="str">
            <v>LOSETA PREFABRICADA A50 0.40 x 0.40 x 0.06</v>
          </cell>
        </row>
        <row r="317">
          <cell r="A317">
            <v>302</v>
          </cell>
          <cell r="B317" t="str">
            <v>URBANISMO</v>
          </cell>
          <cell r="C317" t="str">
            <v>LOSETA PREFABRICADA A-60</v>
          </cell>
        </row>
        <row r="318">
          <cell r="A318">
            <v>303</v>
          </cell>
          <cell r="B318" t="str">
            <v>URBANISMO</v>
          </cell>
          <cell r="C318" t="str">
            <v>LOSETA PREFABRICADA A60 0.40 x 0.20 x 0.06</v>
          </cell>
        </row>
        <row r="319">
          <cell r="A319">
            <v>304</v>
          </cell>
          <cell r="B319" t="str">
            <v>URBANISMO</v>
          </cell>
          <cell r="C319" t="str">
            <v>LOSETA TACTIL GUIA DE 0,20 x 0,40 x 0,06</v>
          </cell>
        </row>
        <row r="320">
          <cell r="A320">
            <v>305</v>
          </cell>
          <cell r="B320" t="str">
            <v>TUBERIAS Y DRENAJES</v>
          </cell>
          <cell r="C320" t="str">
            <v>LUBRICANTE NOVAFORT (TARRO 500 GR)</v>
          </cell>
        </row>
        <row r="321">
          <cell r="A321">
            <v>306</v>
          </cell>
          <cell r="B321" t="str">
            <v>TUBERIAS Y DRENAJES</v>
          </cell>
          <cell r="C321" t="str">
            <v>LUBRICANTE PVC</v>
          </cell>
        </row>
        <row r="322">
          <cell r="A322">
            <v>307</v>
          </cell>
          <cell r="B322" t="str">
            <v>TUBERIAS Y DRENAJES</v>
          </cell>
          <cell r="C322" t="str">
            <v>LUBRICANTE PVC UZ (TARRO 500GR)</v>
          </cell>
        </row>
        <row r="323">
          <cell r="A323">
            <v>308</v>
          </cell>
          <cell r="B323" t="str">
            <v>ELECTRICOS</v>
          </cell>
          <cell r="C323" t="str">
            <v>Cable de cobre No. 4 AWG THHN</v>
          </cell>
        </row>
        <row r="324">
          <cell r="A324">
            <v>308</v>
          </cell>
          <cell r="B324" t="str">
            <v>ELECTRICOS</v>
          </cell>
          <cell r="C324" t="str">
            <v>Cable de cobre No. 6 AWG THHN</v>
          </cell>
        </row>
        <row r="325">
          <cell r="A325">
            <v>308</v>
          </cell>
          <cell r="B325" t="str">
            <v>ELECTRICOS</v>
          </cell>
          <cell r="C325" t="str">
            <v xml:space="preserve">Luminaria de sodio 150 W - 277 V </v>
          </cell>
        </row>
        <row r="326">
          <cell r="A326">
            <v>309</v>
          </cell>
          <cell r="B326" t="str">
            <v>CONCRETOS</v>
          </cell>
          <cell r="C326" t="str">
            <v>Luminaria de sodio 400 W - 480 V (incluye accesorios)</v>
          </cell>
        </row>
        <row r="327">
          <cell r="A327">
            <v>309</v>
          </cell>
          <cell r="B327" t="str">
            <v>CONCRETOS</v>
          </cell>
          <cell r="C327" t="str">
            <v xml:space="preserve">Luminaria de sodio 600 W - 277 V </v>
          </cell>
        </row>
        <row r="328">
          <cell r="A328">
            <v>309</v>
          </cell>
          <cell r="B328" t="str">
            <v>CONCRETOS</v>
          </cell>
          <cell r="C328" t="str">
            <v>Reflector de sodio 1000 W - 480 V  (incluye accesorios)</v>
          </cell>
        </row>
        <row r="329">
          <cell r="A329">
            <v>309</v>
          </cell>
          <cell r="B329" t="str">
            <v>CONCRETOS</v>
          </cell>
          <cell r="C329" t="str">
            <v>Luz de obstruccion</v>
          </cell>
        </row>
        <row r="330">
          <cell r="A330">
            <v>310</v>
          </cell>
          <cell r="B330" t="str">
            <v>TUBERIAS Y DRENAJES</v>
          </cell>
          <cell r="C330" t="str">
            <v>MACROMEDIDOR AGUA  6"</v>
          </cell>
        </row>
        <row r="331">
          <cell r="A331">
            <v>311</v>
          </cell>
          <cell r="B331" t="str">
            <v>PERSONAL</v>
          </cell>
          <cell r="C331" t="str">
            <v>MAESTRO DE OBRA</v>
          </cell>
        </row>
        <row r="332">
          <cell r="A332">
            <v>312</v>
          </cell>
          <cell r="B332" t="str">
            <v>ELECTRICOS</v>
          </cell>
          <cell r="C332" t="str">
            <v>Malacate</v>
          </cell>
        </row>
        <row r="333">
          <cell r="A333">
            <v>313</v>
          </cell>
          <cell r="B333" t="str">
            <v>URBANISMO</v>
          </cell>
          <cell r="C333" t="str">
            <v>MALLA CERRAMIENTO Eslab.Cal.10 2"</v>
          </cell>
        </row>
        <row r="334">
          <cell r="A334">
            <v>314</v>
          </cell>
          <cell r="B334" t="str">
            <v>ACEROS Y MALLAS</v>
          </cell>
          <cell r="C334" t="str">
            <v xml:space="preserve">MALLA ELECTROSOLDADA </v>
          </cell>
        </row>
        <row r="335">
          <cell r="A335">
            <v>315</v>
          </cell>
          <cell r="B335" t="str">
            <v>TUBERIAS Y DRENAJES</v>
          </cell>
          <cell r="C335" t="str">
            <v>MARCO TAPA DOBLE VENTANILLA MEDIDOR CON SEGURIDAD</v>
          </cell>
        </row>
        <row r="336">
          <cell r="A336">
            <v>316</v>
          </cell>
          <cell r="B336" t="str">
            <v>TUBERIAS Y DRENAJES</v>
          </cell>
          <cell r="C336" t="str">
            <v>MARCO Y TAPA  PARA CAJAS Y POZOS</v>
          </cell>
        </row>
        <row r="337">
          <cell r="A337">
            <v>317</v>
          </cell>
          <cell r="B337" t="str">
            <v>ACABADOS</v>
          </cell>
          <cell r="C337" t="str">
            <v xml:space="preserve">Masilla etercoat para juntas. </v>
          </cell>
        </row>
        <row r="338">
          <cell r="A338">
            <v>318</v>
          </cell>
          <cell r="B338" t="str">
            <v>ACABADOS</v>
          </cell>
          <cell r="C338" t="str">
            <v>Masilla Súper mastico</v>
          </cell>
        </row>
        <row r="339">
          <cell r="A339">
            <v>319</v>
          </cell>
          <cell r="B339" t="str">
            <v>TUBERIAS Y DRENAJES</v>
          </cell>
          <cell r="C339" t="str">
            <v>MEDIDOR 1 1/2''</v>
          </cell>
        </row>
        <row r="340">
          <cell r="A340">
            <v>320</v>
          </cell>
          <cell r="B340" t="str">
            <v>SEÑALIZACIÓN</v>
          </cell>
          <cell r="C340" t="str">
            <v>MICROESFERA DE VIDRIO TIPO DROP-ON</v>
          </cell>
        </row>
        <row r="341">
          <cell r="A341">
            <v>321</v>
          </cell>
          <cell r="B341" t="str">
            <v>MAQUINARIA</v>
          </cell>
          <cell r="C341" t="str">
            <v>MINICARGADOR</v>
          </cell>
        </row>
        <row r="342">
          <cell r="A342">
            <v>322</v>
          </cell>
          <cell r="B342" t="str">
            <v>MAQUINARIA</v>
          </cell>
          <cell r="C342" t="str">
            <v>MONTACARGA DE 2,5T</v>
          </cell>
        </row>
        <row r="343">
          <cell r="A343">
            <v>323</v>
          </cell>
          <cell r="B343" t="str">
            <v>MAQUINARIA</v>
          </cell>
          <cell r="C343" t="str">
            <v>MONTACARGA DE 4T</v>
          </cell>
        </row>
        <row r="344">
          <cell r="A344">
            <v>324</v>
          </cell>
          <cell r="B344" t="str">
            <v>TUBERIAS Y DRENAJES</v>
          </cell>
          <cell r="C344" t="str">
            <v>MORTERO 1:4  EN OBRA (arena concreto)</v>
          </cell>
        </row>
        <row r="345">
          <cell r="A345">
            <v>325</v>
          </cell>
          <cell r="B345" t="str">
            <v>CONCRETOS</v>
          </cell>
          <cell r="C345" t="str">
            <v>MORTERO 1:4 EN OBRA (arena pega)</v>
          </cell>
        </row>
        <row r="346">
          <cell r="A346">
            <v>326</v>
          </cell>
          <cell r="B346" t="str">
            <v>CONCRETOS</v>
          </cell>
          <cell r="C346" t="str">
            <v>Mortero corriente 1.500 PSI grouting M3</v>
          </cell>
        </row>
        <row r="347">
          <cell r="A347">
            <v>327</v>
          </cell>
          <cell r="B347" t="str">
            <v>CONCRETOS</v>
          </cell>
          <cell r="C347" t="str">
            <v>Mortero corriente 2.000 PSI grouting M3</v>
          </cell>
        </row>
        <row r="348">
          <cell r="A348">
            <v>328</v>
          </cell>
          <cell r="B348" t="str">
            <v>CONCRETOS</v>
          </cell>
          <cell r="C348" t="str">
            <v>Mortero corriente 2.500 PSI grouting M3</v>
          </cell>
        </row>
        <row r="349">
          <cell r="A349">
            <v>329</v>
          </cell>
          <cell r="B349" t="str">
            <v>CONCRETOS</v>
          </cell>
          <cell r="C349" t="str">
            <v xml:space="preserve">Mortero corriente 3.000 PSI grouting M3 </v>
          </cell>
        </row>
        <row r="350">
          <cell r="A350">
            <v>330</v>
          </cell>
          <cell r="B350" t="str">
            <v>CONCRETOS</v>
          </cell>
          <cell r="C350" t="str">
            <v xml:space="preserve">Mortero corriente 3.500 PSI grouting M3 </v>
          </cell>
        </row>
        <row r="351">
          <cell r="A351">
            <v>331</v>
          </cell>
          <cell r="B351" t="str">
            <v>CONCRETOS</v>
          </cell>
          <cell r="C351" t="str">
            <v>Mortero corriente 4.000 PSI grouting M3  BAJA RETRACCIÓN</v>
          </cell>
        </row>
        <row r="352">
          <cell r="A352">
            <v>332</v>
          </cell>
          <cell r="B352" t="str">
            <v>CONCRETOS</v>
          </cell>
          <cell r="C352" t="str">
            <v>MORTERO IMPERMEABILIZADO 1:3</v>
          </cell>
        </row>
        <row r="353">
          <cell r="A353">
            <v>333</v>
          </cell>
          <cell r="B353" t="str">
            <v>MAQUINARIA</v>
          </cell>
          <cell r="C353" t="str">
            <v>MOTONIVELADORA 120G/140H</v>
          </cell>
        </row>
        <row r="354">
          <cell r="A354">
            <v>334</v>
          </cell>
          <cell r="B354" t="str">
            <v>TUBERIAS Y DRENAJES</v>
          </cell>
          <cell r="C354" t="str">
            <v>NIPLE ADAPTADOR EMBRIADO 150LIB 6''</v>
          </cell>
        </row>
        <row r="355">
          <cell r="A355">
            <v>335</v>
          </cell>
          <cell r="B355" t="str">
            <v>TUBERIAS Y DRENAJES</v>
          </cell>
          <cell r="C355" t="str">
            <v>NIPLE EN HD DN 14'' DE L=0,98 mts EXTREMOS LISOxBRIDA</v>
          </cell>
        </row>
        <row r="356">
          <cell r="A356">
            <v>336</v>
          </cell>
          <cell r="B356" t="str">
            <v>TUBERIAS Y DRENAJES</v>
          </cell>
          <cell r="C356" t="str">
            <v>NIPLE EN HD DN 8'' DE L=0,3 mts EXTREMOS BRIDAxBRIDA</v>
          </cell>
        </row>
        <row r="357">
          <cell r="A357">
            <v>337</v>
          </cell>
          <cell r="B357" t="str">
            <v>TUBERIAS Y DRENAJES</v>
          </cell>
          <cell r="C357" t="str">
            <v>NIPLE EN HD DN 8'' DE L=0,5 mts EXTREMOS BRIDAxBRIDA</v>
          </cell>
        </row>
        <row r="358">
          <cell r="A358">
            <v>338</v>
          </cell>
          <cell r="B358" t="str">
            <v>TUBERIAS Y DRENAJES</v>
          </cell>
          <cell r="C358" t="str">
            <v>NIPLE EN HD DN 8'' DE L=0,65 mts EXTREMOS BRIDAxBRIDA</v>
          </cell>
        </row>
        <row r="359">
          <cell r="A359">
            <v>339</v>
          </cell>
          <cell r="B359" t="str">
            <v>TUBERIAS Y DRENAJES</v>
          </cell>
          <cell r="C359" t="str">
            <v>NIPLE EN HD DN 8'' DE L=1,16 mts EXTREMOS BRIDAxBRIDA</v>
          </cell>
        </row>
        <row r="360">
          <cell r="A360">
            <v>340</v>
          </cell>
          <cell r="B360" t="str">
            <v>TUBERIAS Y DRENAJES</v>
          </cell>
          <cell r="C360" t="str">
            <v>NIPLE EN HD DN 8'' DE L=1,88 mts EXTREMOS BRIDAxBRIDA</v>
          </cell>
        </row>
        <row r="361">
          <cell r="A361">
            <v>341</v>
          </cell>
          <cell r="B361" t="str">
            <v>TUBERIAS Y DRENAJES</v>
          </cell>
          <cell r="C361" t="str">
            <v>NIPLE EN HD DN 8'' DE L=2,75 mts EXTREMOS BRIDAxBRIDA</v>
          </cell>
        </row>
        <row r="362">
          <cell r="A362">
            <v>342</v>
          </cell>
          <cell r="B362" t="str">
            <v>TUBERIAS Y DRENAJES</v>
          </cell>
          <cell r="C362" t="str">
            <v>NIPLE EN HD DN 8'' DE L=3,05 mts EXTREMOS BRIDAxBRIDA</v>
          </cell>
        </row>
        <row r="363">
          <cell r="A363">
            <v>343</v>
          </cell>
          <cell r="B363" t="str">
            <v>PERSONAL</v>
          </cell>
          <cell r="C363" t="str">
            <v xml:space="preserve">OFICIAL </v>
          </cell>
        </row>
        <row r="364">
          <cell r="A364">
            <v>344</v>
          </cell>
          <cell r="B364" t="str">
            <v>ACABADOS</v>
          </cell>
          <cell r="C364" t="str">
            <v>Omega Acesco calibre 26 de 2 ½” x 2.40</v>
          </cell>
        </row>
        <row r="365">
          <cell r="A365">
            <v>345</v>
          </cell>
          <cell r="B365" t="str">
            <v>ELECTRICOS</v>
          </cell>
          <cell r="C365" t="str">
            <v>OPERADOR DE TALADRO</v>
          </cell>
        </row>
        <row r="366">
          <cell r="A366">
            <v>346</v>
          </cell>
          <cell r="B366" t="str">
            <v>ACABADOS</v>
          </cell>
          <cell r="C366" t="str">
            <v>ORINAL CON SENSOR</v>
          </cell>
        </row>
        <row r="367">
          <cell r="A367">
            <v>347</v>
          </cell>
          <cell r="B367" t="str">
            <v>ACABADOS</v>
          </cell>
          <cell r="C367" t="str">
            <v>Paral galvanizado calibre 22 base 9cms ML</v>
          </cell>
        </row>
        <row r="368">
          <cell r="A368">
            <v>348</v>
          </cell>
          <cell r="B368" t="str">
            <v>TUBERIAS Y DRENAJES</v>
          </cell>
          <cell r="C368" t="str">
            <v>PASAMURO EN HD DN 14'' DE L=0,6mts CON Z=0,3mts EXTREMOS BRIDAxBRIDA</v>
          </cell>
        </row>
        <row r="369">
          <cell r="A369">
            <v>349</v>
          </cell>
          <cell r="B369" t="str">
            <v>TUBERIAS Y DRENAJES</v>
          </cell>
          <cell r="C369" t="str">
            <v>PASAMURO EN HD DN 8'' DE L=0,6mts CON Z=0,25mts EXTREMOS BRIDAxBRIDA</v>
          </cell>
        </row>
        <row r="370">
          <cell r="A370">
            <v>350</v>
          </cell>
          <cell r="B370" t="str">
            <v>TUBERIAS Y DRENAJES</v>
          </cell>
          <cell r="C370" t="str">
            <v>PASAMURO EN HD DN 8'' DE L=0,6mts CON Z=0,3mts EXTREMOS BRIDAxBRIDA</v>
          </cell>
        </row>
        <row r="371">
          <cell r="A371">
            <v>351</v>
          </cell>
          <cell r="B371" t="str">
            <v>TUBERIAS Y DRENAJES</v>
          </cell>
          <cell r="C371" t="str">
            <v>PASAMURO HD DIAMETRO 6" 2 BRIDAS L=80cms</v>
          </cell>
        </row>
        <row r="372">
          <cell r="A372">
            <v>352</v>
          </cell>
          <cell r="B372" t="str">
            <v>TUBERIAS Y DRENAJES</v>
          </cell>
          <cell r="C372" t="str">
            <v>PASAMURO HD DIAMETRO 8"   L=80cms</v>
          </cell>
        </row>
        <row r="373">
          <cell r="A373">
            <v>353</v>
          </cell>
          <cell r="B373" t="str">
            <v>TUBERIAS Y DRENAJES</v>
          </cell>
          <cell r="C373" t="str">
            <v>PASAMURO HD DIAMETRO 8"  1 BRIDA   L=80cms</v>
          </cell>
        </row>
        <row r="374">
          <cell r="A374">
            <v>354</v>
          </cell>
          <cell r="B374" t="str">
            <v>TUBERIAS Y DRENAJES</v>
          </cell>
          <cell r="C374" t="str">
            <v>PASAMURO HD DIAMETRO 8" 2 BRIDAS  L=80cms</v>
          </cell>
        </row>
        <row r="375">
          <cell r="A375">
            <v>355</v>
          </cell>
          <cell r="B375" t="str">
            <v>TUBERIAS Y DRENAJES</v>
          </cell>
          <cell r="C375" t="str">
            <v>PASAMURO HG DIAMETRO 3"   L=80cms</v>
          </cell>
        </row>
        <row r="376">
          <cell r="A376">
            <v>356</v>
          </cell>
          <cell r="B376" t="str">
            <v>ACABADOS</v>
          </cell>
          <cell r="C376" t="str">
            <v>PEGACOR</v>
          </cell>
        </row>
        <row r="377">
          <cell r="A377">
            <v>357</v>
          </cell>
          <cell r="B377" t="str">
            <v>ELECTRICOS</v>
          </cell>
          <cell r="C377" t="str">
            <v>Pegamento</v>
          </cell>
        </row>
        <row r="378">
          <cell r="A378">
            <v>358</v>
          </cell>
          <cell r="B378" t="str">
            <v>ELECTRICOS</v>
          </cell>
          <cell r="C378" t="str">
            <v>PERFORACIONES TELEDIRIGIDAS CON GEORADAR ф4"</v>
          </cell>
        </row>
        <row r="379">
          <cell r="A379">
            <v>359</v>
          </cell>
          <cell r="B379" t="str">
            <v>FERRETERÍA</v>
          </cell>
          <cell r="C379" t="str">
            <v>PERRO TIPO PESADO DE 1/4"</v>
          </cell>
        </row>
        <row r="380">
          <cell r="A380">
            <v>360</v>
          </cell>
          <cell r="B380" t="str">
            <v>TUBERIAS Y DRENAJES</v>
          </cell>
          <cell r="C380" t="str">
            <v>PINTURA (ESMALTE - GRECOLUX)</v>
          </cell>
        </row>
        <row r="381">
          <cell r="A381">
            <v>361</v>
          </cell>
          <cell r="B381" t="str">
            <v>SEÑALIZACIÓN</v>
          </cell>
          <cell r="C381" t="str">
            <v>PINTURA ACRILICA PARA DEMARCACION PARA CANTIDADES SUPERIORES A 10000 M</v>
          </cell>
        </row>
        <row r="382">
          <cell r="A382">
            <v>362</v>
          </cell>
          <cell r="B382" t="str">
            <v>ACABADOS</v>
          </cell>
          <cell r="C382" t="str">
            <v>PINTURA KORAZA</v>
          </cell>
        </row>
        <row r="383">
          <cell r="A383">
            <v>363</v>
          </cell>
          <cell r="B383" t="str">
            <v>ACABADOS</v>
          </cell>
          <cell r="C383" t="str">
            <v>Pintura tipo 2    GL</v>
          </cell>
        </row>
        <row r="384">
          <cell r="A384">
            <v>364</v>
          </cell>
          <cell r="B384" t="str">
            <v>ACABADOS</v>
          </cell>
          <cell r="C384" t="str">
            <v>PISO PIZARRA NATURAL NEGRO</v>
          </cell>
        </row>
        <row r="385">
          <cell r="A385">
            <v>365</v>
          </cell>
          <cell r="B385" t="str">
            <v>ACABADOS</v>
          </cell>
          <cell r="C385" t="str">
            <v>PLACAS ETERBOARD 4 MM 1.214x0.605x 4 mm</v>
          </cell>
        </row>
        <row r="386">
          <cell r="A386">
            <v>366</v>
          </cell>
          <cell r="B386" t="str">
            <v>ACABADOS</v>
          </cell>
          <cell r="C386" t="str">
            <v>PLACAS ETERBOARD 4 MM 1.220x1.220x 4 mm</v>
          </cell>
        </row>
        <row r="387">
          <cell r="A387">
            <v>367</v>
          </cell>
          <cell r="B387" t="str">
            <v>ELECTRICOS</v>
          </cell>
          <cell r="C387" t="str">
            <v xml:space="preserve">Planta de Generación Eléctrica de minimo 800 KVA </v>
          </cell>
        </row>
        <row r="388">
          <cell r="A388">
            <v>368</v>
          </cell>
          <cell r="B388" t="str">
            <v>MAQUINARIA</v>
          </cell>
          <cell r="C388" t="str">
            <v>PLANTA ELECTRICA</v>
          </cell>
        </row>
        <row r="389">
          <cell r="A389">
            <v>369</v>
          </cell>
          <cell r="B389" t="str">
            <v>ACABADOS</v>
          </cell>
          <cell r="C389" t="str">
            <v>PLAQUETA FIBRIT PI 60E 60X60X4</v>
          </cell>
        </row>
        <row r="390">
          <cell r="A390">
            <v>370</v>
          </cell>
          <cell r="B390" t="str">
            <v>MEMBRANAS Y MANTOS</v>
          </cell>
          <cell r="C390" t="str">
            <v>PLASTICO C.6 (ANCHO 6 MTS)</v>
          </cell>
        </row>
        <row r="391">
          <cell r="A391">
            <v>371</v>
          </cell>
          <cell r="B391" t="str">
            <v>ACABADOS</v>
          </cell>
          <cell r="C391" t="str">
            <v>PLASTICO NEGRO CALIBRE 6</v>
          </cell>
        </row>
        <row r="392">
          <cell r="A392">
            <v>372</v>
          </cell>
          <cell r="B392" t="str">
            <v>MAQUINARIA</v>
          </cell>
          <cell r="C392" t="str">
            <v>Plataforma electrica con tijeras de elevación</v>
          </cell>
        </row>
        <row r="393">
          <cell r="A393">
            <v>373</v>
          </cell>
          <cell r="B393" t="str">
            <v>URBANISMO</v>
          </cell>
          <cell r="C393" t="str">
            <v>PLATINA ¼" x 3/4"</v>
          </cell>
        </row>
        <row r="394">
          <cell r="A394">
            <v>374</v>
          </cell>
          <cell r="B394" t="str">
            <v>TUBERIAS Y DRENAJES</v>
          </cell>
          <cell r="C394" t="str">
            <v>PLOMERO</v>
          </cell>
        </row>
        <row r="395">
          <cell r="A395">
            <v>375</v>
          </cell>
          <cell r="B395" t="str">
            <v>INSTALACIONES PROVISIONALES</v>
          </cell>
          <cell r="C395" t="str">
            <v>POLISOMBRA</v>
          </cell>
        </row>
        <row r="396">
          <cell r="A396">
            <v>376</v>
          </cell>
          <cell r="B396" t="str">
            <v>ACABADOS</v>
          </cell>
          <cell r="C396" t="str">
            <v>PORCELANATO 40X40 GRIS MATE</v>
          </cell>
        </row>
        <row r="397">
          <cell r="A397">
            <v>377</v>
          </cell>
          <cell r="B397" t="str">
            <v>MADERA</v>
          </cell>
          <cell r="C397" t="str">
            <v xml:space="preserve">POSTE DE MADERA INMUNIZADO DE 0.15M DE DIAMETRO Y 8 M DE LARGO </v>
          </cell>
        </row>
        <row r="398">
          <cell r="A398">
            <v>378</v>
          </cell>
          <cell r="B398" t="str">
            <v>ELECTRICOS</v>
          </cell>
          <cell r="C398" t="str">
            <v>Poste en concreto de 10m</v>
          </cell>
        </row>
        <row r="399">
          <cell r="A399">
            <v>378</v>
          </cell>
          <cell r="B399" t="str">
            <v>ELECTRICOS</v>
          </cell>
          <cell r="C399" t="str">
            <v>Poste metàlico de 7mts (incluye soporte para 6 reflectores)</v>
          </cell>
        </row>
        <row r="400">
          <cell r="A400">
            <v>379</v>
          </cell>
          <cell r="B400" t="str">
            <v>ELECTRICOS</v>
          </cell>
          <cell r="C400" t="str">
            <v>Poste metàlico de 14mts (incluye soporte para 4 reflectores)</v>
          </cell>
        </row>
        <row r="401">
          <cell r="A401">
            <v>379</v>
          </cell>
          <cell r="B401" t="str">
            <v>ELECTRICOS</v>
          </cell>
          <cell r="C401" t="str">
            <v>Poste metàlico de 15mts (incluye soporte para 4 reflectores)</v>
          </cell>
        </row>
        <row r="402">
          <cell r="A402">
            <v>379</v>
          </cell>
          <cell r="B402" t="str">
            <v>ELECTRICOS</v>
          </cell>
          <cell r="C402" t="str">
            <v>Poste metàlico de 17,5mts (incluye soporte para 4 reflectores)</v>
          </cell>
        </row>
        <row r="403">
          <cell r="A403">
            <v>379</v>
          </cell>
          <cell r="B403" t="str">
            <v>ELECTRICOS</v>
          </cell>
          <cell r="C403" t="str">
            <v>Poste metàlico de 20mts (incluye soporte para 4 reflectores)</v>
          </cell>
        </row>
        <row r="404">
          <cell r="A404">
            <v>379</v>
          </cell>
          <cell r="B404" t="str">
            <v>ELECTRICOS</v>
          </cell>
          <cell r="C404" t="str">
            <v>Poste metàlico de 19 mts</v>
          </cell>
        </row>
        <row r="405">
          <cell r="A405">
            <v>380</v>
          </cell>
          <cell r="B405" t="str">
            <v>ELECTRICOS</v>
          </cell>
          <cell r="C405" t="str">
            <v>PRUEBAS ELECTRICAS</v>
          </cell>
        </row>
        <row r="406">
          <cell r="A406">
            <v>381</v>
          </cell>
          <cell r="B406" t="str">
            <v>TUBERIAS Y DRENAJES</v>
          </cell>
          <cell r="C406" t="str">
            <v>PRUEBAS HIDROSTATICAS (SUBCONTRATO)</v>
          </cell>
        </row>
        <row r="407">
          <cell r="A407">
            <v>382</v>
          </cell>
          <cell r="B407" t="str">
            <v>ACABADOS</v>
          </cell>
          <cell r="C407" t="str">
            <v>PUERTA CON MARCO EN ALUMINIO</v>
          </cell>
        </row>
        <row r="408">
          <cell r="A408">
            <v>383</v>
          </cell>
          <cell r="B408" t="str">
            <v>ACABADOS</v>
          </cell>
          <cell r="C408" t="str">
            <v>PUERTA METÀLICA EN LAMINA COLDROLLED CAL. 18</v>
          </cell>
        </row>
        <row r="409">
          <cell r="A409">
            <v>384</v>
          </cell>
          <cell r="B409" t="str">
            <v>ORNAMENTACIÓN</v>
          </cell>
          <cell r="C409" t="str">
            <v>PUERTAS Y VENTANAS EN REJILLA CAL 18</v>
          </cell>
        </row>
        <row r="410">
          <cell r="A410">
            <v>385</v>
          </cell>
          <cell r="B410" t="str">
            <v>MAQUINARIA</v>
          </cell>
          <cell r="C410" t="str">
            <v>PUESTO DE TRABAJO EN MADECOR PARA CONTENEDOR (INCLUYE SILLA)</v>
          </cell>
        </row>
        <row r="411">
          <cell r="A411">
            <v>385</v>
          </cell>
          <cell r="B411" t="str">
            <v>MAQUINARIA</v>
          </cell>
          <cell r="C411" t="str">
            <v>PUESTO DE TRABAJO EN MADECOR PARA CONTENEDOR (INCLUYE SILLA) ALQUILER</v>
          </cell>
        </row>
        <row r="412">
          <cell r="A412">
            <v>385</v>
          </cell>
          <cell r="B412" t="str">
            <v xml:space="preserve">MATERIALES GRANULARES </v>
          </cell>
          <cell r="C412" t="str">
            <v>RAJON</v>
          </cell>
        </row>
        <row r="413">
          <cell r="A413">
            <v>385</v>
          </cell>
          <cell r="B413" t="str">
            <v>TUBERIAS Y DRENAJES</v>
          </cell>
          <cell r="C413" t="str">
            <v>RANURADO DE VALVULAS</v>
          </cell>
        </row>
        <row r="414">
          <cell r="A414">
            <v>385</v>
          </cell>
          <cell r="B414" t="str">
            <v xml:space="preserve">MATERIALES GRANULARES </v>
          </cell>
          <cell r="C414" t="str">
            <v>RECEBO (INVIAS 220)</v>
          </cell>
        </row>
        <row r="415">
          <cell r="A415">
            <v>385</v>
          </cell>
          <cell r="B415" t="str">
            <v>MAQUINARIA</v>
          </cell>
          <cell r="C415" t="str">
            <v>RECICLADORA</v>
          </cell>
        </row>
        <row r="416">
          <cell r="A416">
            <v>386</v>
          </cell>
          <cell r="B416" t="str">
            <v>TUBERIAS Y DRENAJES</v>
          </cell>
          <cell r="C416" t="str">
            <v>REDUCCIÓN 10X8 HD</v>
          </cell>
        </row>
        <row r="417">
          <cell r="A417">
            <v>386</v>
          </cell>
          <cell r="B417" t="str">
            <v>TUBERIAS Y DRENAJES</v>
          </cell>
          <cell r="C417" t="str">
            <v>REDUCCIÓN 10X6 HD</v>
          </cell>
        </row>
        <row r="418">
          <cell r="A418">
            <v>387</v>
          </cell>
          <cell r="B418" t="str">
            <v>TUBERIAS Y DRENAJES</v>
          </cell>
          <cell r="C418" t="str">
            <v>REDUCCIÓN 8X6 HD</v>
          </cell>
        </row>
        <row r="419">
          <cell r="A419">
            <v>388</v>
          </cell>
          <cell r="B419" t="str">
            <v>TUBERIAS Y DRENAJES</v>
          </cell>
          <cell r="C419" t="str">
            <v>REDUCCION CONCENTRICA DN10" x 8" ( 250 mm x 200 mm)EXTREMO BRIDA</v>
          </cell>
        </row>
        <row r="420">
          <cell r="A420">
            <v>389</v>
          </cell>
          <cell r="B420" t="str">
            <v>TUBERIAS Y DRENAJES</v>
          </cell>
          <cell r="C420" t="str">
            <v>REGISTRO CORTINA 1 1/2'' (R.W.)P</v>
          </cell>
        </row>
        <row r="421">
          <cell r="A421">
            <v>390</v>
          </cell>
          <cell r="B421" t="str">
            <v>CONCRETOS</v>
          </cell>
          <cell r="C421" t="str">
            <v>REGLA</v>
          </cell>
        </row>
        <row r="422">
          <cell r="A422">
            <v>391</v>
          </cell>
          <cell r="B422" t="str">
            <v>ELECTRICOS</v>
          </cell>
          <cell r="C422" t="str">
            <v>Regulador de corriente constante de 7,5 kVA</v>
          </cell>
        </row>
        <row r="423">
          <cell r="A423">
            <v>392</v>
          </cell>
          <cell r="B423" t="str">
            <v>TUBERIAS Y DRENAJES</v>
          </cell>
          <cell r="C423" t="str">
            <v>REJILLA A128 DE HIERRRO 40*40</v>
          </cell>
        </row>
        <row r="424">
          <cell r="A424">
            <v>393</v>
          </cell>
          <cell r="B424" t="str">
            <v>TUBERIAS Y DRENAJES</v>
          </cell>
          <cell r="C424" t="str">
            <v>REJILLA A128 DE HIERRRO 50*120</v>
          </cell>
        </row>
        <row r="425">
          <cell r="A425">
            <v>394</v>
          </cell>
          <cell r="B425" t="str">
            <v>ACABADOS</v>
          </cell>
          <cell r="C425" t="str">
            <v>REJILLA ALUMINIO</v>
          </cell>
        </row>
        <row r="426">
          <cell r="A426">
            <v>395</v>
          </cell>
          <cell r="B426" t="str">
            <v>TUBERIAS Y DRENAJES</v>
          </cell>
          <cell r="C426" t="str">
            <v>REJILLA CANALETAS TIPO NORINCO CA1070FLV G VER AV LG NF/KM</v>
          </cell>
        </row>
        <row r="427">
          <cell r="A427">
            <v>396</v>
          </cell>
          <cell r="B427" t="str">
            <v>TUBERIAS Y DRENAJES</v>
          </cell>
          <cell r="C427" t="str">
            <v xml:space="preserve">REJILLA CARCAMO  TIPO NORFOND REF. CA1055FVL EN124 F900 </v>
          </cell>
        </row>
        <row r="428">
          <cell r="A428">
            <v>397</v>
          </cell>
          <cell r="B428" t="str">
            <v>TUBERIAS Y DRENAJES</v>
          </cell>
          <cell r="C428" t="str">
            <v>REJILLA TAPA D400 REF AVH-11</v>
          </cell>
        </row>
        <row r="429">
          <cell r="A429">
            <v>398</v>
          </cell>
          <cell r="B429" t="str">
            <v>TUBERIAS Y DRENAJES</v>
          </cell>
          <cell r="C429" t="str">
            <v>REJILLA TAPA F900 CAR‐50x120cm TIPO NORFORND</v>
          </cell>
        </row>
        <row r="430">
          <cell r="A430">
            <v>398</v>
          </cell>
          <cell r="B430" t="str">
            <v>TUBERIAS Y DRENAJES</v>
          </cell>
          <cell r="C430" t="str">
            <v>TAPA CAJA INSPECCIÓN DT9S075075 AVH-11</v>
          </cell>
        </row>
        <row r="431">
          <cell r="A431">
            <v>399</v>
          </cell>
          <cell r="B431" t="str">
            <v>TARIFA TRANSPORTES Y DERECHOS</v>
          </cell>
          <cell r="C431" t="str">
            <v>RETIRO A BOTADERO &gt;2KM</v>
          </cell>
        </row>
        <row r="432">
          <cell r="A432">
            <v>400</v>
          </cell>
          <cell r="B432" t="str">
            <v>MAQUINARIA</v>
          </cell>
          <cell r="C432" t="str">
            <v>RETRO 330</v>
          </cell>
        </row>
        <row r="433">
          <cell r="A433">
            <v>401</v>
          </cell>
          <cell r="B433" t="str">
            <v>MAQUINARIA</v>
          </cell>
          <cell r="C433" t="str">
            <v>RETROCARGADOR</v>
          </cell>
        </row>
        <row r="434">
          <cell r="A434">
            <v>402</v>
          </cell>
          <cell r="B434" t="str">
            <v>ACABADOS</v>
          </cell>
          <cell r="C434" t="str">
            <v xml:space="preserve">Riostras o travesaños calibre 22 base 9 cms      </v>
          </cell>
        </row>
        <row r="435">
          <cell r="A435">
            <v>403</v>
          </cell>
          <cell r="B435" t="str">
            <v>CONCRETOS</v>
          </cell>
          <cell r="C435" t="str">
            <v>RODILLO CONCRETO</v>
          </cell>
        </row>
        <row r="436">
          <cell r="A436">
            <v>404</v>
          </cell>
          <cell r="B436" t="str">
            <v>TUBERIAS Y DRENAJES</v>
          </cell>
          <cell r="C436" t="str">
            <v>SAL DE AMONIO</v>
          </cell>
        </row>
        <row r="437">
          <cell r="A437">
            <v>405</v>
          </cell>
          <cell r="B437" t="str">
            <v>ACABADOS</v>
          </cell>
          <cell r="C437" t="str">
            <v>SANITARIO FLUXOMETRO COMPLETO</v>
          </cell>
        </row>
        <row r="438">
          <cell r="A438">
            <v>406</v>
          </cell>
          <cell r="B438" t="str">
            <v>URBANISMO</v>
          </cell>
          <cell r="C438" t="str">
            <v>SARDINEL BAJO RAMPAS A110 0.80 x 0.20 x 0.35</v>
          </cell>
        </row>
        <row r="439">
          <cell r="A439">
            <v>407</v>
          </cell>
          <cell r="B439" t="str">
            <v>URBANISMO</v>
          </cell>
          <cell r="C439" t="str">
            <v>SARDINEL ESPEC SEPARADOR A100 0.80 x 0.20 x 0.50</v>
          </cell>
        </row>
        <row r="440">
          <cell r="A440">
            <v>408</v>
          </cell>
          <cell r="B440" t="str">
            <v>URBANISMO</v>
          </cell>
          <cell r="C440" t="str">
            <v>SARDINEL ESPECIAL RAMPA A90 0.60 x 0.20 x 0.50</v>
          </cell>
        </row>
        <row r="441">
          <cell r="A441">
            <v>408</v>
          </cell>
          <cell r="B441" t="str">
            <v>ACABADOS</v>
          </cell>
          <cell r="C441" t="str">
            <v>SELLADOR 125 GR POLIMEX</v>
          </cell>
        </row>
        <row r="442">
          <cell r="A442">
            <v>409</v>
          </cell>
          <cell r="B442" t="str">
            <v>CONCRETOS</v>
          </cell>
          <cell r="C442" t="str">
            <v>SELLO SILICONA</v>
          </cell>
        </row>
        <row r="443">
          <cell r="A443">
            <v>410</v>
          </cell>
          <cell r="B443" t="str">
            <v>TUBERIAS Y DRENAJES</v>
          </cell>
          <cell r="C443" t="str">
            <v>SEMICODO SANITARIO PVC C x E 3''</v>
          </cell>
        </row>
        <row r="444">
          <cell r="A444">
            <v>411</v>
          </cell>
          <cell r="B444" t="str">
            <v>TUBERIAS Y DRENAJES</v>
          </cell>
          <cell r="C444" t="str">
            <v>SEMICODO SANITARIO PVC CXC 2''</v>
          </cell>
        </row>
        <row r="445">
          <cell r="A445">
            <v>412</v>
          </cell>
          <cell r="B445" t="str">
            <v>SEÑALIZACIÓN</v>
          </cell>
          <cell r="C445" t="str">
            <v>SEÑAL VIA CERRADA (BARRERA VERTICAL DE 4.8 de ancho X 1.5 de altura CON LETRERO DE "VIA CERRADA")</v>
          </cell>
        </row>
        <row r="446">
          <cell r="A446">
            <v>413</v>
          </cell>
          <cell r="B446" t="str">
            <v>INSTALACIONES PROVISIONALES</v>
          </cell>
          <cell r="C446" t="str">
            <v>SEÑALES</v>
          </cell>
        </row>
        <row r="447">
          <cell r="A447">
            <v>414</v>
          </cell>
          <cell r="B447" t="str">
            <v>CONCRETOS</v>
          </cell>
          <cell r="C447" t="str">
            <v xml:space="preserve">Servicio de Bombeo M3 </v>
          </cell>
        </row>
        <row r="448">
          <cell r="A448">
            <v>415</v>
          </cell>
          <cell r="B448" t="str">
            <v>SEÑALIZACIÓN</v>
          </cell>
          <cell r="C448" t="str">
            <v>SI-07 RECTANGULO - INFORMATIVA (PARQUEADERO) 75 cm de altura X 60 cm de largo</v>
          </cell>
        </row>
        <row r="449">
          <cell r="A449">
            <v>416</v>
          </cell>
          <cell r="B449" t="str">
            <v>SEÑALIZACIÓN</v>
          </cell>
          <cell r="C449" t="str">
            <v>SI-25 RECTANGULO - INFORMATIVA (MINUSVALIDOS) 75 cm de altura X 60 cm de largo</v>
          </cell>
        </row>
        <row r="450">
          <cell r="A450">
            <v>417</v>
          </cell>
          <cell r="B450" t="str">
            <v>SEÑALIZACIÓN</v>
          </cell>
          <cell r="C450" t="str">
            <v xml:space="preserve">SI-38 RECTANGULO - REGLAMENTARIA (FLECHA DE DIRECCION) </v>
          </cell>
        </row>
        <row r="451">
          <cell r="A451">
            <v>417</v>
          </cell>
          <cell r="B451" t="str">
            <v>TUBERIAS Y DRENAJES</v>
          </cell>
          <cell r="C451" t="str">
            <v>SIFON 135° SANITARIO PVC 3'' (SIN CODO)</v>
          </cell>
        </row>
        <row r="452">
          <cell r="A452">
            <v>418</v>
          </cell>
          <cell r="B452" t="str">
            <v>TUBERIAS Y DRENAJES</v>
          </cell>
          <cell r="C452" t="str">
            <v>SIFON 180° SANITARIO PVC 2'' (SIN CODO)</v>
          </cell>
        </row>
        <row r="453">
          <cell r="A453">
            <v>419</v>
          </cell>
          <cell r="B453" t="str">
            <v>TUBERIAS Y DRENAJES</v>
          </cell>
          <cell r="C453" t="str">
            <v>SIKA 1</v>
          </cell>
        </row>
        <row r="454">
          <cell r="A454">
            <v>420</v>
          </cell>
          <cell r="B454" t="str">
            <v>CONCRETOS</v>
          </cell>
          <cell r="C454" t="str">
            <v>SIKAFILM</v>
          </cell>
        </row>
        <row r="455">
          <cell r="A455">
            <v>421</v>
          </cell>
          <cell r="B455" t="str">
            <v>TUBERIAS Y DRENAJES</v>
          </cell>
          <cell r="C455" t="str">
            <v>SIKAPLAN 12 GCO</v>
          </cell>
        </row>
        <row r="456">
          <cell r="A456">
            <v>422</v>
          </cell>
          <cell r="B456" t="str">
            <v>CONCRETOS</v>
          </cell>
          <cell r="C456" t="str">
            <v>SOLDADURA</v>
          </cell>
        </row>
        <row r="457">
          <cell r="A457">
            <v>423</v>
          </cell>
          <cell r="B457" t="str">
            <v>TUBERIAS Y DRENAJES</v>
          </cell>
          <cell r="C457" t="str">
            <v>SOLDADURA 60/13 DE 1/8</v>
          </cell>
        </row>
        <row r="458">
          <cell r="A458">
            <v>424</v>
          </cell>
          <cell r="B458" t="str">
            <v>TUBERIAS Y DRENAJES</v>
          </cell>
          <cell r="C458" t="str">
            <v>SOLDADURA 6011</v>
          </cell>
        </row>
        <row r="459">
          <cell r="A459">
            <v>425</v>
          </cell>
          <cell r="B459" t="str">
            <v>ELECTRICOS</v>
          </cell>
          <cell r="C459" t="str">
            <v>Soldadura exotermica 115 Grs.</v>
          </cell>
        </row>
        <row r="460">
          <cell r="A460">
            <v>426</v>
          </cell>
          <cell r="B460" t="str">
            <v>TUBERIAS Y DRENAJES</v>
          </cell>
          <cell r="C460" t="str">
            <v>SOLDADURA PVC LIQUIDA 1/4GL</v>
          </cell>
        </row>
        <row r="461">
          <cell r="A461">
            <v>427</v>
          </cell>
          <cell r="B461" t="str">
            <v>ELECTRICOS</v>
          </cell>
          <cell r="C461" t="str">
            <v>Soporte</v>
          </cell>
        </row>
        <row r="462">
          <cell r="A462">
            <v>428</v>
          </cell>
          <cell r="B462" t="str">
            <v>TUBERIAS Y DRENAJES</v>
          </cell>
          <cell r="C462" t="str">
            <v>SOPORTE TRAPECIO 1''</v>
          </cell>
        </row>
        <row r="463">
          <cell r="A463">
            <v>429</v>
          </cell>
          <cell r="B463" t="str">
            <v>TUBERIAS Y DRENAJES</v>
          </cell>
          <cell r="C463" t="str">
            <v>SOPORTE TRAPECIO 1 1/2''</v>
          </cell>
        </row>
        <row r="464">
          <cell r="A464">
            <v>430</v>
          </cell>
          <cell r="B464" t="str">
            <v>TUBERIAS Y DRENAJES</v>
          </cell>
          <cell r="C464" t="str">
            <v>SOPORTE TRAPECIO 1 1/4''</v>
          </cell>
        </row>
        <row r="465">
          <cell r="A465">
            <v>431</v>
          </cell>
          <cell r="B465" t="str">
            <v>TUBERIAS Y DRENAJES</v>
          </cell>
          <cell r="C465" t="str">
            <v>SOPORTE TRAPECIO 2''</v>
          </cell>
        </row>
        <row r="466">
          <cell r="A466">
            <v>432</v>
          </cell>
          <cell r="B466" t="str">
            <v>TUBERIAS Y DRENAJES</v>
          </cell>
          <cell r="C466" t="str">
            <v>SOPORTE TRAPECIO 2 1/2''</v>
          </cell>
        </row>
        <row r="467">
          <cell r="A467">
            <v>433</v>
          </cell>
          <cell r="B467" t="str">
            <v>TUBERIAS Y DRENAJES</v>
          </cell>
          <cell r="C467" t="str">
            <v>SOPORTE TRAPECIO 3''</v>
          </cell>
        </row>
        <row r="468">
          <cell r="A468">
            <v>433</v>
          </cell>
          <cell r="B468" t="str">
            <v>TUBERIAS Y DRENAJES</v>
          </cell>
          <cell r="C468" t="str">
            <v>SOPORTE TRAPECIO 4''</v>
          </cell>
        </row>
        <row r="469">
          <cell r="A469">
            <v>433</v>
          </cell>
          <cell r="B469" t="str">
            <v>TUBERIAS Y DRENAJES</v>
          </cell>
          <cell r="C469" t="str">
            <v>SOPORTE TRAPECIO 4''</v>
          </cell>
        </row>
        <row r="470">
          <cell r="A470">
            <v>434</v>
          </cell>
          <cell r="B470" t="str">
            <v>SEÑALIZACIÓN</v>
          </cell>
          <cell r="C470" t="str">
            <v>SP-12 ROMBO - PREVENTIVA 75 cm X 75 cm</v>
          </cell>
        </row>
        <row r="471">
          <cell r="A471">
            <v>435</v>
          </cell>
          <cell r="B471" t="str">
            <v>SEÑALIZACIÓN</v>
          </cell>
          <cell r="C471" t="str">
            <v>SP-13 ROMBO - PREVENTIVA 75 cm X 75 cm</v>
          </cell>
        </row>
        <row r="472">
          <cell r="A472">
            <v>436</v>
          </cell>
          <cell r="B472" t="str">
            <v>SEÑALIZACIÓN</v>
          </cell>
          <cell r="C472" t="str">
            <v>SR-01 OCTAGONO - PREVENTIVA (PARE) 60 cm de altura</v>
          </cell>
        </row>
        <row r="473">
          <cell r="A473">
            <v>437</v>
          </cell>
          <cell r="B473" t="str">
            <v>SEÑALIZACIÓN</v>
          </cell>
          <cell r="C473" t="str">
            <v xml:space="preserve">SR-02 TRIANGULO-REGLAMENTARIA (CEDA EL PASO) 75 CM DE LADO </v>
          </cell>
        </row>
        <row r="474">
          <cell r="A474">
            <v>438</v>
          </cell>
          <cell r="B474" t="str">
            <v>SEÑALIZACIÓN</v>
          </cell>
          <cell r="C474" t="str">
            <v>SR-04 CIRCULO - REGLAMENTARIA (NO PASE) 75 cm de diametro</v>
          </cell>
        </row>
        <row r="475">
          <cell r="A475">
            <v>439</v>
          </cell>
          <cell r="B475" t="str">
            <v xml:space="preserve">MATERIALES GRANULARES </v>
          </cell>
          <cell r="C475" t="str">
            <v>SUB BASE B-200</v>
          </cell>
        </row>
        <row r="476">
          <cell r="A476">
            <v>440</v>
          </cell>
          <cell r="B476" t="str">
            <v>ACABADOS</v>
          </cell>
          <cell r="C476" t="str">
            <v>Subcontrato de suministro e instalación Cielo raso multipanel 180B en aluzinc Hunter Douglas</v>
          </cell>
        </row>
        <row r="477">
          <cell r="A477">
            <v>441</v>
          </cell>
          <cell r="B477" t="str">
            <v>ESTRUCTURA METÁLICA</v>
          </cell>
          <cell r="C477" t="str">
            <v>SUBCONTRATO ESTRUCTURA METÁLICA</v>
          </cell>
        </row>
        <row r="478">
          <cell r="A478">
            <v>442</v>
          </cell>
          <cell r="B478" t="str">
            <v>PAVIMENTO EN ASFALTO</v>
          </cell>
          <cell r="C478" t="str">
            <v>SUBCONTRATO MEZCLA ASFALTICA EN CALIENTE TIPO 401 MODIFICADO POLIMEROS (ART 450-07 INVIAS)</v>
          </cell>
        </row>
        <row r="479">
          <cell r="A479">
            <v>443</v>
          </cell>
          <cell r="B479" t="str">
            <v>PAVIMENTO EN ASFALTO</v>
          </cell>
          <cell r="C479" t="str">
            <v>SUBCONTRATO MEZCLA ASFALTICA EN CALIENTE TIPO MDC-2 NORMALIZADA (ART 450-07 INVIAS)</v>
          </cell>
        </row>
        <row r="480">
          <cell r="A480">
            <v>444</v>
          </cell>
          <cell r="B480" t="str">
            <v>ELECTRICOS</v>
          </cell>
          <cell r="C480" t="str">
            <v>SUELO ARTIFICIAL</v>
          </cell>
        </row>
        <row r="481">
          <cell r="A481">
            <v>445</v>
          </cell>
          <cell r="B481" t="str">
            <v>PAVIMENTO EN ASFALTO</v>
          </cell>
          <cell r="C481" t="str">
            <v>Suministo, Transporte y colocación de mezcla asfáltica, Gradación P401 FAA  gradación 1" con asfalto 80-100</v>
          </cell>
        </row>
        <row r="482">
          <cell r="A482">
            <v>446</v>
          </cell>
          <cell r="B482" t="str">
            <v>PAVIMENTO EN ASFALTO</v>
          </cell>
          <cell r="C482" t="str">
            <v>Suministo, Transporte y colocación de mezcla asfáltica, Gradación P401 FAA  gradación 1" con asfalto AC20</v>
          </cell>
        </row>
        <row r="483">
          <cell r="A483">
            <v>447</v>
          </cell>
          <cell r="B483" t="str">
            <v>PAVIMENTO EN ASFALTO</v>
          </cell>
          <cell r="C483" t="str">
            <v>Suministo, Transporte y colocación de mezcla asfáltica, Gradación P401 FAA  gradación 3/4" con asfalto 80-100</v>
          </cell>
        </row>
        <row r="484">
          <cell r="A484">
            <v>448</v>
          </cell>
          <cell r="B484" t="str">
            <v>PAVIMENTO EN ASFALTO</v>
          </cell>
          <cell r="C484" t="str">
            <v>Suministo, Transporte y colocación de mezcla asfáltica, Gradación P401 FAA  gradación 3/4" con asfalto AC20</v>
          </cell>
        </row>
        <row r="485">
          <cell r="A485">
            <v>449</v>
          </cell>
          <cell r="B485" t="str">
            <v>URBANISMO</v>
          </cell>
          <cell r="C485" t="str">
            <v>SUMINISTRO E INSTALACION CESPED</v>
          </cell>
        </row>
        <row r="486">
          <cell r="A486">
            <v>450</v>
          </cell>
          <cell r="B486" t="str">
            <v>ELECTRICOS</v>
          </cell>
          <cell r="C486" t="str">
            <v>SWITCH SUPERVISOR UL/FM POTTER</v>
          </cell>
        </row>
        <row r="487">
          <cell r="A487">
            <v>451</v>
          </cell>
          <cell r="B487" t="str">
            <v>MADERA</v>
          </cell>
          <cell r="C487" t="str">
            <v>TABLA BURRA 0.04 X 0.20X 3.00</v>
          </cell>
        </row>
        <row r="488">
          <cell r="A488">
            <v>452</v>
          </cell>
          <cell r="B488" t="str">
            <v>MADERA</v>
          </cell>
          <cell r="C488" t="str">
            <v>TABLA CHAPA A=20</v>
          </cell>
        </row>
        <row r="489">
          <cell r="A489">
            <v>453</v>
          </cell>
          <cell r="B489" t="str">
            <v>ACABADOS</v>
          </cell>
          <cell r="C489" t="str">
            <v>TABLA MEDERA COMUN X3</v>
          </cell>
        </row>
        <row r="490">
          <cell r="A490">
            <v>454</v>
          </cell>
          <cell r="B490" t="str">
            <v>ELECTRICOS</v>
          </cell>
          <cell r="C490" t="str">
            <v>Tablero de Barraje principal de 1500 amperios. - 480 V</v>
          </cell>
        </row>
        <row r="491">
          <cell r="A491">
            <v>455</v>
          </cell>
          <cell r="B491" t="str">
            <v>ELECTRICOS</v>
          </cell>
          <cell r="C491" t="str">
            <v>Tablero de Barraje Vertical 1.000 Amperios - 480 V</v>
          </cell>
        </row>
        <row r="492">
          <cell r="A492">
            <v>456</v>
          </cell>
          <cell r="B492" t="str">
            <v>ELECTRICOS</v>
          </cell>
          <cell r="C492" t="str">
            <v>Tablero de distribución  100 A - 208 V, de 18 circuitos con barraje de 100 A</v>
          </cell>
        </row>
        <row r="493">
          <cell r="A493">
            <v>457</v>
          </cell>
          <cell r="B493" t="str">
            <v>ELECTRICOS</v>
          </cell>
          <cell r="C493" t="str">
            <v>Tablero de Transferencia autómatica de motorizada de 1500 A</v>
          </cell>
        </row>
        <row r="494">
          <cell r="A494">
            <v>458</v>
          </cell>
          <cell r="B494" t="str">
            <v>FERRETERÍA</v>
          </cell>
          <cell r="C494" t="str">
            <v>TALADRO HILTI 1 1/2" TE 70</v>
          </cell>
        </row>
        <row r="495">
          <cell r="A495">
            <v>459</v>
          </cell>
          <cell r="B495" t="str">
            <v>ELECTRICOS</v>
          </cell>
          <cell r="C495" t="str">
            <v>Taladro teledirigido</v>
          </cell>
        </row>
        <row r="496">
          <cell r="A496">
            <v>460</v>
          </cell>
          <cell r="B496" t="str">
            <v>ELECTRICOS</v>
          </cell>
          <cell r="C496" t="str">
            <v>Tanque vertical de combustible 500 galones</v>
          </cell>
        </row>
        <row r="497">
          <cell r="A497">
            <v>461</v>
          </cell>
          <cell r="B497" t="str">
            <v>TUBERIAS Y DRENAJES</v>
          </cell>
          <cell r="C497" t="str">
            <v>TAPA CAJA VALVULA NORMA EAAB</v>
          </cell>
        </row>
        <row r="498">
          <cell r="A498">
            <v>461</v>
          </cell>
          <cell r="B498" t="str">
            <v>TUBERIAS Y DRENAJES</v>
          </cell>
          <cell r="C498" t="str">
            <v xml:space="preserve">TAPA PREFABRICADO PARA POZO DE INSPECCION </v>
          </cell>
        </row>
        <row r="499">
          <cell r="A499">
            <v>462</v>
          </cell>
          <cell r="B499" t="str">
            <v>TUBERIAS Y DRENAJES</v>
          </cell>
          <cell r="C499" t="str">
            <v>TAPA TI9S 100100TAPA F900 REF AVH-11</v>
          </cell>
        </row>
        <row r="500">
          <cell r="A500">
            <v>463</v>
          </cell>
          <cell r="B500" t="str">
            <v>TUBERIAS Y DRENAJES</v>
          </cell>
          <cell r="C500" t="str">
            <v>TAPA Y MARCO CAJA DE INSPECCION 80*80</v>
          </cell>
        </row>
        <row r="501">
          <cell r="A501">
            <v>464</v>
          </cell>
          <cell r="B501" t="str">
            <v>ACABADOS</v>
          </cell>
          <cell r="C501" t="str">
            <v>TAPAREGISTRO SENCILLO 15 X 15 cm</v>
          </cell>
        </row>
        <row r="502">
          <cell r="A502">
            <v>465</v>
          </cell>
          <cell r="B502" t="str">
            <v>TUBERIAS Y DRENAJES</v>
          </cell>
          <cell r="C502" t="str">
            <v xml:space="preserve">TAPAS PARA CAJAS  D400 SFG TIPO NORINCO </v>
          </cell>
        </row>
        <row r="503">
          <cell r="A503">
            <v>466</v>
          </cell>
          <cell r="B503" t="str">
            <v>TUBERIAS Y DRENAJES</v>
          </cell>
          <cell r="C503" t="str">
            <v xml:space="preserve">TAPAS PARA CAJAS  F900 SFG TIPO NORINCO </v>
          </cell>
        </row>
        <row r="504">
          <cell r="A504">
            <v>467</v>
          </cell>
          <cell r="B504" t="str">
            <v>ELECTRICOS</v>
          </cell>
          <cell r="C504" t="str">
            <v>Tapete dieléctrico de caucho categoría 3 mínimo 11.400 voltios, con un espesor  de 3 mm (1 x 1 metros)</v>
          </cell>
        </row>
        <row r="505">
          <cell r="A505">
            <v>468</v>
          </cell>
          <cell r="B505" t="str">
            <v>TUBERIAS Y DRENAJES</v>
          </cell>
          <cell r="C505" t="str">
            <v>TAPÒN BRIADO DE 8" (BRIDA CIEGA)</v>
          </cell>
        </row>
        <row r="506">
          <cell r="A506">
            <v>469</v>
          </cell>
          <cell r="B506" t="str">
            <v>TUBERIAS Y DRENAJES</v>
          </cell>
          <cell r="C506" t="str">
            <v>TAPON HEMBRA  2 1/2''</v>
          </cell>
        </row>
        <row r="507">
          <cell r="A507">
            <v>470</v>
          </cell>
          <cell r="B507" t="str">
            <v>ACABADOS</v>
          </cell>
          <cell r="C507" t="str">
            <v>TAPON POLIPROPILENO 11/4''</v>
          </cell>
        </row>
        <row r="508">
          <cell r="A508">
            <v>471</v>
          </cell>
          <cell r="B508" t="str">
            <v>TUBERIAS Y DRENAJES</v>
          </cell>
          <cell r="C508" t="str">
            <v>TAPON PROPILENO 1/2''</v>
          </cell>
        </row>
        <row r="509">
          <cell r="A509">
            <v>472</v>
          </cell>
          <cell r="B509" t="str">
            <v>TUBERIAS Y DRENAJES</v>
          </cell>
          <cell r="C509" t="str">
            <v>TAPON PRUEBA SANITARIA PVC 2''</v>
          </cell>
        </row>
        <row r="510">
          <cell r="A510">
            <v>473</v>
          </cell>
          <cell r="B510" t="str">
            <v>TUBERIAS Y DRENAJES</v>
          </cell>
          <cell r="C510" t="str">
            <v>TAPON PRUEBA SANITARIA PVC 4''</v>
          </cell>
        </row>
        <row r="511">
          <cell r="A511">
            <v>474</v>
          </cell>
          <cell r="B511" t="str">
            <v>TUBERIAS Y DRENAJES</v>
          </cell>
          <cell r="C511" t="str">
            <v>TARRAJA 1 1/4'' A 2'' POLIPROPILENO</v>
          </cell>
        </row>
        <row r="512">
          <cell r="A512">
            <v>472</v>
          </cell>
          <cell r="B512" t="str">
            <v>TUBERIAS Y DRENAJES</v>
          </cell>
          <cell r="C512" t="str">
            <v>TARRAJA 1'' POLIPROPILENO</v>
          </cell>
        </row>
        <row r="513">
          <cell r="A513">
            <v>472</v>
          </cell>
          <cell r="B513" t="str">
            <v>TUBERIAS Y DRENAJES</v>
          </cell>
          <cell r="C513" t="str">
            <v>TEE 10X3 HF BRIDA</v>
          </cell>
        </row>
        <row r="514">
          <cell r="A514">
            <v>472</v>
          </cell>
          <cell r="B514" t="str">
            <v>TUBERIAS Y DRENAJES</v>
          </cell>
          <cell r="C514" t="str">
            <v>TEE 6X2 HF ESTREMOS PVC</v>
          </cell>
        </row>
        <row r="515">
          <cell r="A515">
            <v>475</v>
          </cell>
          <cell r="B515" t="str">
            <v>ACABADOS</v>
          </cell>
          <cell r="C515" t="str">
            <v>TEE ACERO ROSCAR 1''</v>
          </cell>
        </row>
        <row r="516">
          <cell r="A516">
            <v>476</v>
          </cell>
          <cell r="B516" t="str">
            <v>TUBERIAS Y DRENAJES</v>
          </cell>
          <cell r="C516" t="str">
            <v>TEE ACERO ROSCAR 2''</v>
          </cell>
        </row>
        <row r="517">
          <cell r="A517">
            <v>477</v>
          </cell>
          <cell r="B517" t="str">
            <v>TUBERIAS Y DRENAJES</v>
          </cell>
          <cell r="C517" t="str">
            <v>TEE HD  6" BRIDA</v>
          </cell>
        </row>
        <row r="518">
          <cell r="A518">
            <v>478</v>
          </cell>
          <cell r="B518" t="str">
            <v>TUBERIAS Y DRENAJES</v>
          </cell>
          <cell r="C518" t="str">
            <v>TEE HD 10"X 8" BRIDA</v>
          </cell>
        </row>
        <row r="519">
          <cell r="A519">
            <v>478</v>
          </cell>
          <cell r="B519" t="str">
            <v>TUBERIAS Y DRENAJES</v>
          </cell>
          <cell r="C519" t="str">
            <v>TEE HD 12"X 6" BRIDA</v>
          </cell>
        </row>
        <row r="520">
          <cell r="A520">
            <v>478</v>
          </cell>
          <cell r="B520" t="str">
            <v>TUBERIAS Y DRENAJES</v>
          </cell>
          <cell r="C520" t="str">
            <v>TEE HD 10"X 6" BRIDA</v>
          </cell>
        </row>
        <row r="521">
          <cell r="A521">
            <v>479</v>
          </cell>
          <cell r="B521" t="str">
            <v>TUBERIAS Y DRENAJES</v>
          </cell>
          <cell r="C521" t="str">
            <v>TEE HD 3" HF BRIDA</v>
          </cell>
        </row>
        <row r="522">
          <cell r="A522">
            <v>480</v>
          </cell>
          <cell r="B522" t="str">
            <v>TUBERIAS Y DRENAJES</v>
          </cell>
          <cell r="C522" t="str">
            <v>TEE HD 6 X 6</v>
          </cell>
        </row>
        <row r="523">
          <cell r="A523">
            <v>481</v>
          </cell>
          <cell r="B523" t="str">
            <v>TUBERIAS Y DRENAJES</v>
          </cell>
          <cell r="C523" t="str">
            <v xml:space="preserve">TEE HD 8 X 8 </v>
          </cell>
        </row>
        <row r="524">
          <cell r="A524">
            <v>482</v>
          </cell>
          <cell r="B524" t="str">
            <v>TUBERIAS Y DRENAJES</v>
          </cell>
          <cell r="C524" t="str">
            <v>TEE HD DE 10"  BRIDA</v>
          </cell>
        </row>
        <row r="525">
          <cell r="A525">
            <v>483</v>
          </cell>
          <cell r="B525" t="str">
            <v>TUBERIAS Y DRENAJES</v>
          </cell>
          <cell r="C525" t="str">
            <v>TEE HF 4''</v>
          </cell>
        </row>
        <row r="526">
          <cell r="A526">
            <v>484</v>
          </cell>
          <cell r="B526" t="str">
            <v>TUBERIAS Y DRENAJES</v>
          </cell>
          <cell r="C526" t="str">
            <v xml:space="preserve">TEE HG 3X3 </v>
          </cell>
        </row>
        <row r="527">
          <cell r="A527">
            <v>485</v>
          </cell>
          <cell r="B527" t="str">
            <v>TUBERIAS Y DRENAJES</v>
          </cell>
          <cell r="C527" t="str">
            <v>TEE HIERRO GALV 1 1/2''</v>
          </cell>
        </row>
        <row r="528">
          <cell r="A528">
            <v>486</v>
          </cell>
          <cell r="B528" t="str">
            <v>TUBERIAS Y DRENAJES</v>
          </cell>
          <cell r="C528" t="str">
            <v>TEE HIERRO GALV 2''</v>
          </cell>
        </row>
        <row r="529">
          <cell r="A529">
            <v>487</v>
          </cell>
          <cell r="B529" t="str">
            <v>TUBERIAS Y DRENAJES</v>
          </cell>
          <cell r="C529" t="str">
            <v>TEE HIERRO GALV 2  1/2''</v>
          </cell>
        </row>
        <row r="530">
          <cell r="A530">
            <v>488</v>
          </cell>
          <cell r="B530" t="str">
            <v>TUBERIAS Y DRENAJES</v>
          </cell>
          <cell r="C530" t="str">
            <v>TEE HIERRO GALV 4''</v>
          </cell>
        </row>
        <row r="531">
          <cell r="A531">
            <v>489</v>
          </cell>
          <cell r="B531" t="str">
            <v>TUBERIAS Y DRENAJES</v>
          </cell>
          <cell r="C531" t="str">
            <v>TEE POLIPROPILENO HH 1''</v>
          </cell>
        </row>
        <row r="532">
          <cell r="A532">
            <v>490</v>
          </cell>
          <cell r="B532" t="str">
            <v>TUBERIAS Y DRENAJES</v>
          </cell>
          <cell r="C532" t="str">
            <v>TEE POLIPROPILENO HH 1  1/4''</v>
          </cell>
        </row>
        <row r="533">
          <cell r="A533">
            <v>491</v>
          </cell>
          <cell r="B533" t="str">
            <v>TUBERIAS Y DRENAJES</v>
          </cell>
          <cell r="C533" t="str">
            <v>TEE POLIPROPILENO HH 1 1/2''</v>
          </cell>
        </row>
        <row r="534">
          <cell r="A534">
            <v>492</v>
          </cell>
          <cell r="B534" t="str">
            <v>TUBERIAS Y DRENAJES</v>
          </cell>
          <cell r="C534" t="str">
            <v>TEE POLIPROPILENO HH 1 1/4''</v>
          </cell>
        </row>
        <row r="535">
          <cell r="A535">
            <v>493</v>
          </cell>
          <cell r="B535" t="str">
            <v>TUBERIAS Y DRENAJES</v>
          </cell>
          <cell r="C535" t="str">
            <v>TEE POLIPROPILENO HH 1/2''</v>
          </cell>
        </row>
        <row r="536">
          <cell r="A536">
            <v>494</v>
          </cell>
          <cell r="B536" t="str">
            <v>TUBERIAS Y DRENAJES</v>
          </cell>
          <cell r="C536" t="str">
            <v>TEE POLIPROPILENO HH 2''</v>
          </cell>
        </row>
        <row r="537">
          <cell r="A537">
            <v>495</v>
          </cell>
          <cell r="B537" t="str">
            <v>TUBERIAS Y DRENAJES</v>
          </cell>
          <cell r="C537" t="str">
            <v>TEE POLIPROPILENO HH 2 1/2''</v>
          </cell>
        </row>
        <row r="538">
          <cell r="A538">
            <v>496</v>
          </cell>
          <cell r="B538" t="str">
            <v>TUBERIAS Y DRENAJES</v>
          </cell>
          <cell r="C538" t="str">
            <v>TEE POLIPROPILENO HH 3/4''</v>
          </cell>
        </row>
        <row r="539">
          <cell r="A539">
            <v>497</v>
          </cell>
          <cell r="B539" t="str">
            <v>TUBERIAS Y DRENAJES</v>
          </cell>
          <cell r="C539" t="str">
            <v>TEE PVC 4''</v>
          </cell>
        </row>
        <row r="540">
          <cell r="A540">
            <v>498</v>
          </cell>
          <cell r="B540" t="str">
            <v>TUBERIAS Y DRENAJES</v>
          </cell>
          <cell r="C540" t="str">
            <v>TEE PVC 4 X 4</v>
          </cell>
        </row>
        <row r="541">
          <cell r="A541">
            <v>499</v>
          </cell>
          <cell r="B541" t="str">
            <v>TUBERIAS Y DRENAJES</v>
          </cell>
          <cell r="C541" t="str">
            <v>TEE RANURADA 2 1/2'' UL/FM</v>
          </cell>
        </row>
        <row r="542">
          <cell r="A542">
            <v>500</v>
          </cell>
          <cell r="B542" t="str">
            <v>TUBERIAS Y DRENAJES</v>
          </cell>
          <cell r="C542" t="str">
            <v>TEE RANURADA 3'' UL/FM</v>
          </cell>
        </row>
        <row r="543">
          <cell r="A543">
            <v>501</v>
          </cell>
          <cell r="B543" t="str">
            <v>TUBERIAS Y DRENAJES</v>
          </cell>
          <cell r="C543" t="str">
            <v>TEE RANURADA 4'' UL/FM</v>
          </cell>
        </row>
        <row r="544">
          <cell r="A544">
            <v>502</v>
          </cell>
          <cell r="B544" t="str">
            <v>CUBIERTAS</v>
          </cell>
          <cell r="C544" t="str">
            <v>Tejas Placas Onduladas N° 4</v>
          </cell>
        </row>
        <row r="545">
          <cell r="A545">
            <v>503</v>
          </cell>
          <cell r="B545" t="str">
            <v>MAQUINARIA</v>
          </cell>
          <cell r="C545" t="str">
            <v>TERMINADORA ASFALTO</v>
          </cell>
        </row>
        <row r="546">
          <cell r="A546">
            <v>504</v>
          </cell>
          <cell r="B546" t="str">
            <v>ELECTRICOS</v>
          </cell>
          <cell r="C546" t="str">
            <v>Terminales premoldeado tipo interior para cable 4/0 XLPE 15KV. ( Juego )</v>
          </cell>
        </row>
        <row r="547">
          <cell r="A547">
            <v>505</v>
          </cell>
          <cell r="B547" t="str">
            <v>URBANISMO</v>
          </cell>
          <cell r="C547" t="str">
            <v>TIERRA NEGRA</v>
          </cell>
        </row>
        <row r="548">
          <cell r="A548">
            <v>506</v>
          </cell>
          <cell r="B548" t="str">
            <v>ELECTRICOS</v>
          </cell>
          <cell r="C548" t="str">
            <v>Toma corriente trifasica</v>
          </cell>
        </row>
        <row r="549">
          <cell r="A549">
            <v>507</v>
          </cell>
          <cell r="B549" t="str">
            <v>ELECTRICOS</v>
          </cell>
          <cell r="C549" t="str">
            <v>Toma monofasica con polo a tierra</v>
          </cell>
        </row>
        <row r="550">
          <cell r="A550">
            <v>508</v>
          </cell>
          <cell r="B550" t="str">
            <v>URBANISMO</v>
          </cell>
          <cell r="C550" t="str">
            <v>TOPELLANTAS  DE 1.50 X 15 X 15 CMS; CON 4 ANCLAJES</v>
          </cell>
        </row>
        <row r="551">
          <cell r="A551">
            <v>509</v>
          </cell>
          <cell r="B551" t="str">
            <v>URBANISMO</v>
          </cell>
          <cell r="C551" t="str">
            <v>TOPELLANTAS 60 X 17 X  15 X 55  CON   2 ANCLAJES</v>
          </cell>
        </row>
        <row r="552">
          <cell r="A552">
            <v>510</v>
          </cell>
          <cell r="B552" t="str">
            <v>URBANISMO</v>
          </cell>
          <cell r="C552" t="str">
            <v>TOPELLANTAS DE 30 X 15  17 X 25   CON  2 ANCLAJES</v>
          </cell>
        </row>
        <row r="553">
          <cell r="A553">
            <v>511</v>
          </cell>
          <cell r="B553" t="str">
            <v>TUBERIAS Y DRENAJES</v>
          </cell>
          <cell r="C553" t="str">
            <v>TORNILLO 1'' * 1/4</v>
          </cell>
        </row>
        <row r="554">
          <cell r="A554">
            <v>512</v>
          </cell>
          <cell r="B554" t="str">
            <v>ACEROS Y MALLAS</v>
          </cell>
          <cell r="C554" t="str">
            <v>TORNILLO 1/2'' X 3'' ACERO G-5 ZINCADO</v>
          </cell>
        </row>
        <row r="555">
          <cell r="A555">
            <v>513</v>
          </cell>
          <cell r="B555" t="str">
            <v>ACEROS Y MALLAS</v>
          </cell>
          <cell r="C555" t="str">
            <v>TORNILLO 5/8'' X 3'' ACERO G-5 ZINCADO</v>
          </cell>
        </row>
        <row r="556">
          <cell r="A556">
            <v>514</v>
          </cell>
          <cell r="B556" t="str">
            <v>ACEROS Y MALLAS</v>
          </cell>
          <cell r="C556" t="str">
            <v>TORNILLO 5/8'' X 6'' ACERO G-5 ZINCADO</v>
          </cell>
        </row>
        <row r="557">
          <cell r="A557">
            <v>515</v>
          </cell>
          <cell r="B557" t="str">
            <v>ACABADOS</v>
          </cell>
          <cell r="C557" t="str">
            <v>Tornillo 6 x 1”</v>
          </cell>
        </row>
        <row r="558">
          <cell r="A558">
            <v>516</v>
          </cell>
          <cell r="B558" t="str">
            <v>ACABADOS</v>
          </cell>
          <cell r="C558" t="str">
            <v>Tornillo 6 x 11/4”punta broca con aletas</v>
          </cell>
        </row>
        <row r="559">
          <cell r="A559">
            <v>517</v>
          </cell>
          <cell r="B559" t="str">
            <v>ACEROS Y MALLAS</v>
          </cell>
          <cell r="C559" t="str">
            <v>TORNILLO 7/8'' X 3'' ACERO G-5 ZINCADO</v>
          </cell>
        </row>
        <row r="560">
          <cell r="A560">
            <v>518</v>
          </cell>
          <cell r="B560" t="str">
            <v>ACABADOS</v>
          </cell>
          <cell r="C560" t="str">
            <v>Tornillo de 6 x 7/16”</v>
          </cell>
        </row>
        <row r="561">
          <cell r="A561">
            <v>519</v>
          </cell>
          <cell r="B561" t="str">
            <v>ACABADOS</v>
          </cell>
          <cell r="C561" t="str">
            <v>Tornillo de 6 x 7/16”punta broca</v>
          </cell>
        </row>
        <row r="562">
          <cell r="A562">
            <v>520</v>
          </cell>
          <cell r="B562" t="str">
            <v>MAQUINARIA</v>
          </cell>
          <cell r="C562" t="str">
            <v xml:space="preserve">TORRES DE ILUMINACION </v>
          </cell>
        </row>
        <row r="563">
          <cell r="A563">
            <v>520</v>
          </cell>
          <cell r="B563" t="str">
            <v>TUBERIAS Y DRENAJES</v>
          </cell>
          <cell r="C563" t="str">
            <v>TRAGANTE DE CAPTACION ACERO INOXIDABLE CAL 16</v>
          </cell>
        </row>
        <row r="564">
          <cell r="A564">
            <v>520</v>
          </cell>
          <cell r="B564" t="str">
            <v>TUBERIAS Y DRENAJES</v>
          </cell>
          <cell r="C564" t="str">
            <v xml:space="preserve">TRAGANTE EN ALUMINIO 6'' TIPO CC </v>
          </cell>
        </row>
        <row r="565">
          <cell r="A565">
            <v>520</v>
          </cell>
          <cell r="B565" t="str">
            <v>ELECTRICOS</v>
          </cell>
          <cell r="C565" t="str">
            <v>Transformador trifasico 800 KVA 11,400/480/277 V Tipo Seco</v>
          </cell>
        </row>
        <row r="566">
          <cell r="A566">
            <v>520</v>
          </cell>
          <cell r="B566" t="str">
            <v>ELECTRICOS</v>
          </cell>
          <cell r="C566" t="str">
            <v>Transformador trifásico Baja/Baja - Tipo Seco de 15 KVA 480/208/120 V</v>
          </cell>
        </row>
        <row r="567">
          <cell r="A567">
            <v>521</v>
          </cell>
          <cell r="B567" t="str">
            <v>TARIFA TRANSPORTES Y DERECHOS</v>
          </cell>
          <cell r="C567" t="str">
            <v>TRANSPORTE A ZONA DE MTTO</v>
          </cell>
        </row>
        <row r="568">
          <cell r="A568">
            <v>522</v>
          </cell>
          <cell r="B568" t="str">
            <v>ELECTRICOS</v>
          </cell>
          <cell r="C568" t="str">
            <v>Tratamiento quimico de suelo.</v>
          </cell>
        </row>
        <row r="569">
          <cell r="A569">
            <v>523</v>
          </cell>
          <cell r="B569" t="str">
            <v>TUBERIAS Y DRENAJES</v>
          </cell>
          <cell r="C569" t="str">
            <v>TUBERIA  10´´ CONCRETO CLASE 2</v>
          </cell>
        </row>
        <row r="570">
          <cell r="A570">
            <v>524</v>
          </cell>
          <cell r="B570" t="str">
            <v>TUBERIAS Y DRENAJES</v>
          </cell>
          <cell r="C570" t="str">
            <v>TUBERIA  12´´ CONCRETO CLASE 2</v>
          </cell>
        </row>
        <row r="571">
          <cell r="A571">
            <v>525</v>
          </cell>
          <cell r="B571" t="str">
            <v>TUBERIAS Y DRENAJES</v>
          </cell>
          <cell r="C571" t="str">
            <v>TUBERIA 1,00M CLASE V CONCRETO</v>
          </cell>
        </row>
        <row r="572">
          <cell r="A572">
            <v>526</v>
          </cell>
          <cell r="B572" t="str">
            <v>TUBERIAS Y DRENAJES</v>
          </cell>
          <cell r="C572" t="str">
            <v>TUBERIA 1,20 CLASE V CONCRETO</v>
          </cell>
        </row>
        <row r="573">
          <cell r="A573">
            <v>527</v>
          </cell>
          <cell r="B573" t="str">
            <v>TUBERIAS Y DRENAJES</v>
          </cell>
          <cell r="C573" t="str">
            <v>TUBERIA 16´´ CLASE 2 CONCRETO</v>
          </cell>
        </row>
        <row r="574">
          <cell r="A574">
            <v>528</v>
          </cell>
          <cell r="B574" t="str">
            <v>TUBERIAS Y DRENAJES</v>
          </cell>
          <cell r="C574" t="str">
            <v>TUBERIA 18´´ CLASE 2 CONCRETO</v>
          </cell>
        </row>
        <row r="575">
          <cell r="A575">
            <v>529</v>
          </cell>
          <cell r="B575" t="str">
            <v>TUBERIAS Y DRENAJES</v>
          </cell>
          <cell r="C575" t="str">
            <v>TUBERIA 20´´ CLASE 2 CONCRETO</v>
          </cell>
        </row>
        <row r="576">
          <cell r="A576">
            <v>530</v>
          </cell>
          <cell r="B576" t="str">
            <v>TUBERIAS Y DRENAJES</v>
          </cell>
          <cell r="C576" t="str">
            <v>TUBERIA 200 mm H D</v>
          </cell>
        </row>
        <row r="577">
          <cell r="A577">
            <v>531</v>
          </cell>
          <cell r="B577" t="str">
            <v>TUBERIAS Y DRENAJES</v>
          </cell>
          <cell r="C577" t="str">
            <v>Tubería 200 mm PVC NOVAFORT</v>
          </cell>
        </row>
        <row r="578">
          <cell r="A578">
            <v>532</v>
          </cell>
          <cell r="B578" t="str">
            <v>TUBERIAS Y DRENAJES</v>
          </cell>
          <cell r="C578" t="str">
            <v>TUBERIA 24´´ CLASE V CONCRETO</v>
          </cell>
        </row>
        <row r="579">
          <cell r="A579">
            <v>533</v>
          </cell>
          <cell r="B579" t="str">
            <v>TUBERIAS Y DRENAJES</v>
          </cell>
          <cell r="C579" t="str">
            <v>TUBERIA 27´´ CLASE V CONCRETO</v>
          </cell>
        </row>
        <row r="580">
          <cell r="A580">
            <v>534</v>
          </cell>
          <cell r="B580" t="str">
            <v>TUBERIAS Y DRENAJES</v>
          </cell>
          <cell r="C580" t="str">
            <v>TUBERIA 30´´ CLASE 2 CONCRETO</v>
          </cell>
        </row>
        <row r="581">
          <cell r="A581">
            <v>535</v>
          </cell>
          <cell r="B581" t="str">
            <v>TUBERIAS Y DRENAJES</v>
          </cell>
          <cell r="C581" t="str">
            <v>TUBERIA 30´´ CLASE V CONCRETO</v>
          </cell>
        </row>
        <row r="582">
          <cell r="A582">
            <v>536</v>
          </cell>
          <cell r="B582" t="str">
            <v>TUBERIAS Y DRENAJES</v>
          </cell>
          <cell r="C582" t="str">
            <v>TUBERIA 36´´ CLASE V CONCRETO</v>
          </cell>
        </row>
        <row r="583">
          <cell r="A583">
            <v>537</v>
          </cell>
          <cell r="B583" t="str">
            <v>ACABADOS</v>
          </cell>
          <cell r="C583" t="str">
            <v>TUBERIA ACERO 1 1/4'' SCH 40 CON COS ASTM A53 GA</v>
          </cell>
        </row>
        <row r="584">
          <cell r="A584">
            <v>538</v>
          </cell>
          <cell r="B584" t="str">
            <v>TUBERIAS Y DRENAJES</v>
          </cell>
          <cell r="C584" t="str">
            <v>TUBERIA ACERO 2 1/2'' SCH 10 CON COST ASTM A795</v>
          </cell>
        </row>
        <row r="585">
          <cell r="A585">
            <v>539</v>
          </cell>
          <cell r="B585" t="str">
            <v>TUBERIAS Y DRENAJES</v>
          </cell>
          <cell r="C585" t="str">
            <v>TUBERIA ACERO 2'' SCH 40 CON COST ASTM A135</v>
          </cell>
        </row>
        <row r="586">
          <cell r="A586">
            <v>540</v>
          </cell>
          <cell r="B586" t="str">
            <v>TUBERIAS Y DRENAJES</v>
          </cell>
          <cell r="C586" t="str">
            <v>TUBERIA ACERO 3'' SCH 10 CON COST ASTM A795</v>
          </cell>
        </row>
        <row r="587">
          <cell r="A587">
            <v>541</v>
          </cell>
          <cell r="B587" t="str">
            <v>TUBERIAS Y DRENAJES</v>
          </cell>
          <cell r="C587" t="str">
            <v>TUBERIA ACERO 4'' SCH 10 CON COST ASTM A795</v>
          </cell>
        </row>
        <row r="588">
          <cell r="A588">
            <v>542</v>
          </cell>
          <cell r="B588" t="str">
            <v>TUBERIAS Y DRENAJES</v>
          </cell>
          <cell r="C588" t="str">
            <v>TUBERIA ACERO 6'' SCH 10 CON COST ASTM A795</v>
          </cell>
        </row>
        <row r="589">
          <cell r="A589">
            <v>543</v>
          </cell>
          <cell r="B589" t="str">
            <v>TUBERIAS Y DRENAJES</v>
          </cell>
          <cell r="C589" t="str">
            <v>TUBERIA ACERO GAL 1" SCH 40 ASTM</v>
          </cell>
        </row>
        <row r="590">
          <cell r="A590">
            <v>544</v>
          </cell>
          <cell r="B590" t="str">
            <v>TUBERIAS Y DRENAJES</v>
          </cell>
          <cell r="C590" t="str">
            <v>TUBERIA ACERO GAL 1/2" SCH 40 ASTM</v>
          </cell>
        </row>
        <row r="591">
          <cell r="A591">
            <v>545</v>
          </cell>
          <cell r="B591" t="str">
            <v>TUBERIAS Y DRENAJES</v>
          </cell>
          <cell r="C591" t="str">
            <v>TUBERIA ACERO GAL 3/4" SCH 40 ASTM</v>
          </cell>
        </row>
        <row r="592">
          <cell r="A592">
            <v>546</v>
          </cell>
          <cell r="B592" t="str">
            <v>TUBERIAS Y DRENAJES</v>
          </cell>
          <cell r="C592" t="str">
            <v>TUBERIA ACERO GAL 4" SCH 40 ROSCAR</v>
          </cell>
        </row>
        <row r="593">
          <cell r="A593">
            <v>547</v>
          </cell>
          <cell r="B593" t="str">
            <v>TUBERIAS Y DRENAJES</v>
          </cell>
          <cell r="C593" t="str">
            <v>TUBERIA ACERO GALV  10'' SCH 40 ASTM A 53 SIN COST GA</v>
          </cell>
        </row>
        <row r="594">
          <cell r="A594">
            <v>548</v>
          </cell>
          <cell r="B594" t="str">
            <v>TUBERIAS Y DRENAJES</v>
          </cell>
          <cell r="C594" t="str">
            <v>TUBERIA ACERO GALV  6'' SCH 40 CON COST ASTM A 5</v>
          </cell>
        </row>
        <row r="595">
          <cell r="A595">
            <v>549</v>
          </cell>
          <cell r="B595" t="str">
            <v>TUBERIAS Y DRENAJES</v>
          </cell>
          <cell r="C595" t="str">
            <v>TUBERIA ACERO GALV 1 1/2'' SCH 40 ASTM-A</v>
          </cell>
        </row>
        <row r="596">
          <cell r="A596">
            <v>550</v>
          </cell>
          <cell r="B596" t="str">
            <v>TUBERIAS Y DRENAJES</v>
          </cell>
          <cell r="C596" t="str">
            <v>TUBERIA ACERO GALV 1 1/4" SCH 40ASTM-A</v>
          </cell>
        </row>
        <row r="597">
          <cell r="A597">
            <v>550</v>
          </cell>
          <cell r="B597" t="str">
            <v>TUBERIAS Y DRENAJES</v>
          </cell>
          <cell r="C597" t="str">
            <v>TUBERIA ACERO GALV 1 5/8" SCH 40ASTM-A</v>
          </cell>
        </row>
        <row r="598">
          <cell r="A598">
            <v>550</v>
          </cell>
          <cell r="B598" t="str">
            <v>TUBERIAS Y DRENAJES</v>
          </cell>
          <cell r="C598" t="str">
            <v>TUBERIA ACERO GALV 2 1/2'' SCH 40 ASTM-A</v>
          </cell>
        </row>
        <row r="599">
          <cell r="A599">
            <v>550</v>
          </cell>
          <cell r="B599" t="str">
            <v>TUBERIAS Y DRENAJES</v>
          </cell>
          <cell r="C599" t="str">
            <v>TUBERIA ACERO GALV 2'' SCH 40 ASTM-A</v>
          </cell>
        </row>
        <row r="600">
          <cell r="A600">
            <v>550</v>
          </cell>
          <cell r="B600" t="str">
            <v>TUBERIAS Y DRENAJES</v>
          </cell>
          <cell r="C600" t="str">
            <v>TUBERIA ACERO GALV 3'' SCH 40 CON COS ASTM-A</v>
          </cell>
        </row>
        <row r="601">
          <cell r="A601">
            <v>550</v>
          </cell>
          <cell r="B601" t="str">
            <v>TUBERIAS Y DRENAJES</v>
          </cell>
          <cell r="C601" t="str">
            <v>TUBERIA ACERO GALV 4'' SCH 40 CON COST ASTM A5</v>
          </cell>
        </row>
        <row r="602">
          <cell r="A602">
            <v>550</v>
          </cell>
          <cell r="B602" t="str">
            <v>TUBERIAS Y DRENAJES</v>
          </cell>
          <cell r="C602" t="str">
            <v>TUBERIA ACERO GALV 6'' SCH 40 CON COS ASTM-A</v>
          </cell>
        </row>
        <row r="603">
          <cell r="A603">
            <v>550</v>
          </cell>
          <cell r="B603" t="str">
            <v>TUBERIAS Y DRENAJES</v>
          </cell>
          <cell r="C603" t="str">
            <v>TUBERIA CONCRETO 16'' CLASE 2</v>
          </cell>
        </row>
        <row r="604">
          <cell r="A604">
            <v>550</v>
          </cell>
          <cell r="B604" t="str">
            <v>TUBERIAS Y DRENAJES</v>
          </cell>
          <cell r="C604" t="str">
            <v>TUBERIA CONCRETO 6'' CLASE 2</v>
          </cell>
        </row>
        <row r="605">
          <cell r="A605">
            <v>550</v>
          </cell>
          <cell r="B605" t="str">
            <v>TUBERIAS Y DRENAJES</v>
          </cell>
          <cell r="C605" t="str">
            <v>TUBERIA CONCRETO 8'' CLASE 2</v>
          </cell>
        </row>
        <row r="606">
          <cell r="A606">
            <v>550</v>
          </cell>
          <cell r="B606" t="str">
            <v>TUBERIAS Y DRENAJES</v>
          </cell>
          <cell r="C606" t="str">
            <v>TUBERIA CONCRETO REFORZADO 52'' CLASE 1</v>
          </cell>
        </row>
        <row r="607">
          <cell r="A607">
            <v>551</v>
          </cell>
          <cell r="B607" t="str">
            <v>TUBERIAS Y DRENAJES</v>
          </cell>
          <cell r="C607" t="str">
            <v>TUBERIA CONCRETO REFORZADO 68'' CLASE 1</v>
          </cell>
        </row>
        <row r="608">
          <cell r="A608">
            <v>552</v>
          </cell>
          <cell r="B608" t="str">
            <v>TUBERIAS Y DRENAJES</v>
          </cell>
          <cell r="C608" t="str">
            <v>TUBERIA CONCRETO REFORZADO CLASE V 2000MM</v>
          </cell>
        </row>
        <row r="609">
          <cell r="A609">
            <v>553</v>
          </cell>
          <cell r="B609" t="str">
            <v>TUBERIAS Y DRENAJES</v>
          </cell>
          <cell r="C609" t="str">
            <v>TUBERIA DE POLIPROPILENO PN16 2"</v>
          </cell>
        </row>
        <row r="610">
          <cell r="A610">
            <v>554</v>
          </cell>
          <cell r="B610" t="str">
            <v>TUBERIAS Y DRENAJES</v>
          </cell>
          <cell r="C610" t="str">
            <v>TUBERIA DE POLIPROPILENO PN16 4"</v>
          </cell>
        </row>
        <row r="611">
          <cell r="A611">
            <v>555</v>
          </cell>
          <cell r="B611" t="str">
            <v>ELECTRICOS</v>
          </cell>
          <cell r="C611" t="str">
            <v>Tuberia Electrica de 3/4"</v>
          </cell>
        </row>
        <row r="612">
          <cell r="A612">
            <v>556</v>
          </cell>
          <cell r="B612" t="str">
            <v>TUBERIAS Y DRENAJES</v>
          </cell>
          <cell r="C612" t="str">
            <v>TUBERIA HD DIAMETRO 10"</v>
          </cell>
        </row>
        <row r="613">
          <cell r="A613">
            <v>557</v>
          </cell>
          <cell r="B613" t="str">
            <v>TUBERIAS Y DRENAJES</v>
          </cell>
          <cell r="C613" t="str">
            <v>TUBERIA HD DIAMETRO 12"</v>
          </cell>
        </row>
        <row r="614">
          <cell r="A614">
            <v>558</v>
          </cell>
          <cell r="B614" t="str">
            <v>TUBERIAS Y DRENAJES</v>
          </cell>
          <cell r="C614" t="str">
            <v>TUBERIA HD DIAMETRO 14"</v>
          </cell>
        </row>
        <row r="615">
          <cell r="A615">
            <v>559</v>
          </cell>
          <cell r="B615" t="str">
            <v>TUBERIAS Y DRENAJES</v>
          </cell>
          <cell r="C615" t="str">
            <v>TUBERIA HD DIAMETRO 16"</v>
          </cell>
        </row>
        <row r="616">
          <cell r="A616">
            <v>560</v>
          </cell>
          <cell r="B616" t="str">
            <v>TUBERIAS Y DRENAJES</v>
          </cell>
          <cell r="C616" t="str">
            <v>TUBERIA HD DIAMETRO 18"</v>
          </cell>
        </row>
        <row r="617">
          <cell r="A617">
            <v>561</v>
          </cell>
          <cell r="B617" t="str">
            <v>TUBERIAS Y DRENAJES</v>
          </cell>
          <cell r="C617" t="str">
            <v>TUBERIA HD DIAMETRO 3"</v>
          </cell>
        </row>
        <row r="618">
          <cell r="A618">
            <v>562</v>
          </cell>
          <cell r="B618" t="str">
            <v>TUBERIAS Y DRENAJES</v>
          </cell>
          <cell r="C618" t="str">
            <v>TUBERIA HD DIAMETRO 4"</v>
          </cell>
        </row>
        <row r="619">
          <cell r="A619">
            <v>563</v>
          </cell>
          <cell r="B619" t="str">
            <v>TUBERIAS Y DRENAJES</v>
          </cell>
          <cell r="C619" t="str">
            <v>TUBERIA HD DIAMETRO 6"</v>
          </cell>
        </row>
        <row r="620">
          <cell r="A620">
            <v>563</v>
          </cell>
          <cell r="B620" t="str">
            <v>TUBERIAS Y DRENAJES</v>
          </cell>
          <cell r="C620" t="str">
            <v>TUBERIA HD DIAMETRO 8"</v>
          </cell>
        </row>
        <row r="621">
          <cell r="A621">
            <v>563</v>
          </cell>
          <cell r="B621" t="str">
            <v>TUBERIAS Y DRENAJES</v>
          </cell>
          <cell r="C621" t="str">
            <v>TUBERIA POLIPROPILENO PN 10 1''</v>
          </cell>
        </row>
        <row r="622">
          <cell r="A622">
            <v>564</v>
          </cell>
          <cell r="B622" t="str">
            <v>TUBERIAS Y DRENAJES</v>
          </cell>
          <cell r="C622" t="str">
            <v>TUBERIA POLIPROPILENO PN 10 1 1/2''</v>
          </cell>
        </row>
        <row r="623">
          <cell r="A623">
            <v>565</v>
          </cell>
          <cell r="B623" t="str">
            <v>TUBERIAS Y DRENAJES</v>
          </cell>
          <cell r="C623" t="str">
            <v>TUBERIA POLIPROPILENO PN 10 1 1/4''</v>
          </cell>
        </row>
        <row r="624">
          <cell r="A624">
            <v>566</v>
          </cell>
          <cell r="B624" t="str">
            <v>TUBERIAS Y DRENAJES</v>
          </cell>
          <cell r="C624" t="str">
            <v>TUBERIA POLIPROPILENO PN 10 1/2''</v>
          </cell>
        </row>
        <row r="625">
          <cell r="A625">
            <v>567</v>
          </cell>
          <cell r="B625" t="str">
            <v>TUBERIAS Y DRENAJES</v>
          </cell>
          <cell r="C625" t="str">
            <v>TUBERIA POLIPROPILENO PN 10 2''</v>
          </cell>
        </row>
        <row r="626">
          <cell r="A626">
            <v>568</v>
          </cell>
          <cell r="B626" t="str">
            <v>TUBERIAS Y DRENAJES</v>
          </cell>
          <cell r="C626" t="str">
            <v>TUBERIA POLIPROPILENO PN 10 2 1/2''</v>
          </cell>
        </row>
        <row r="627">
          <cell r="A627">
            <v>569</v>
          </cell>
          <cell r="B627" t="str">
            <v>TUBERIAS Y DRENAJES</v>
          </cell>
          <cell r="C627" t="str">
            <v>TUBERIA POLIPROPILENO PN 10 3/4''</v>
          </cell>
        </row>
        <row r="628">
          <cell r="A628">
            <v>570</v>
          </cell>
          <cell r="B628" t="str">
            <v>TUBERIAS Y DRENAJES</v>
          </cell>
          <cell r="C628" t="str">
            <v>TUBERIA POLIPROPILENO PN 20 1/2''</v>
          </cell>
        </row>
        <row r="629">
          <cell r="A629">
            <v>571</v>
          </cell>
          <cell r="B629" t="str">
            <v>TUBERIAS Y DRENAJES</v>
          </cell>
          <cell r="C629" t="str">
            <v>TUBERIA POLIPROPILENO PN 20 3/4''</v>
          </cell>
        </row>
        <row r="630">
          <cell r="A630">
            <v>572</v>
          </cell>
          <cell r="B630" t="str">
            <v>TUBERIAS Y DRENAJES</v>
          </cell>
          <cell r="C630" t="str">
            <v>TUBERIA PVC 150MM</v>
          </cell>
        </row>
        <row r="631">
          <cell r="A631">
            <v>573</v>
          </cell>
          <cell r="B631" t="str">
            <v>TUBERIAS Y DRENAJES</v>
          </cell>
          <cell r="C631" t="str">
            <v xml:space="preserve">TUBERIA PVC 3" SANITARIA </v>
          </cell>
        </row>
        <row r="632">
          <cell r="A632">
            <v>574</v>
          </cell>
          <cell r="B632" t="str">
            <v>TUBERIAS Y DRENAJES</v>
          </cell>
          <cell r="C632" t="str">
            <v>TUBERIA PVC DIAMETRO 4"  SANITARIA</v>
          </cell>
        </row>
        <row r="633">
          <cell r="A633">
            <v>575</v>
          </cell>
          <cell r="B633" t="str">
            <v>TUBERIAS Y DRENAJES</v>
          </cell>
          <cell r="C633" t="str">
            <v>TUBERIA PVC DIAMETRO 4"  TDP</v>
          </cell>
        </row>
        <row r="634">
          <cell r="A634">
            <v>576</v>
          </cell>
          <cell r="B634" t="str">
            <v>TUBERIAS Y DRENAJES</v>
          </cell>
          <cell r="C634" t="str">
            <v>TUBERIA PVC PARED ESTRUCTURAL 10''</v>
          </cell>
        </row>
        <row r="635">
          <cell r="A635">
            <v>577</v>
          </cell>
          <cell r="B635" t="str">
            <v>TUBERIAS Y DRENAJES</v>
          </cell>
          <cell r="C635" t="str">
            <v>TUBERIA PVC PARED ESTRUCTURAL 12''</v>
          </cell>
        </row>
        <row r="636">
          <cell r="A636">
            <v>578</v>
          </cell>
          <cell r="B636" t="str">
            <v>TUBERIAS Y DRENAJES</v>
          </cell>
          <cell r="C636" t="str">
            <v>TUBERIA PVC PARED ESTRUCTURAL 18''</v>
          </cell>
        </row>
        <row r="637">
          <cell r="A637">
            <v>579</v>
          </cell>
          <cell r="B637" t="str">
            <v>TUBERIAS Y DRENAJES</v>
          </cell>
          <cell r="C637" t="str">
            <v>TUBERIA PVC PARED ESTRUCTURAL 6''</v>
          </cell>
        </row>
        <row r="638">
          <cell r="A638">
            <v>580</v>
          </cell>
          <cell r="B638" t="str">
            <v>TUBERIAS Y DRENAJES</v>
          </cell>
          <cell r="C638" t="str">
            <v>TUBERIA PVC PARED ESTRUCTURAL 8''</v>
          </cell>
        </row>
        <row r="639">
          <cell r="A639">
            <v>581</v>
          </cell>
          <cell r="B639" t="str">
            <v>TUBERIAS Y DRENAJES</v>
          </cell>
          <cell r="C639" t="str">
            <v>TUBERIA PVC UZ RDE 21 6''</v>
          </cell>
        </row>
        <row r="640">
          <cell r="A640">
            <v>582</v>
          </cell>
          <cell r="B640" t="str">
            <v>TUBERIAS Y DRENAJES</v>
          </cell>
          <cell r="C640" t="str">
            <v>TUBERIA PVCL 2''</v>
          </cell>
        </row>
        <row r="641">
          <cell r="A641">
            <v>583</v>
          </cell>
          <cell r="B641" t="str">
            <v>TUBERIAS Y DRENAJES</v>
          </cell>
          <cell r="C641" t="str">
            <v>TUBERIA PVCP 1 1/2"</v>
          </cell>
        </row>
        <row r="642">
          <cell r="A642">
            <v>584</v>
          </cell>
          <cell r="B642" t="str">
            <v>TUBERIAS Y DRENAJES</v>
          </cell>
          <cell r="C642" t="str">
            <v>TUBERIA PVCP 2"</v>
          </cell>
        </row>
        <row r="643">
          <cell r="A643">
            <v>585</v>
          </cell>
          <cell r="B643" t="str">
            <v>TUBERIAS Y DRENAJES</v>
          </cell>
          <cell r="C643" t="str">
            <v>TUBERIA PVCP RDE 21 200 PSI DE 4''</v>
          </cell>
        </row>
        <row r="644">
          <cell r="A644">
            <v>586</v>
          </cell>
          <cell r="B644" t="str">
            <v>TUBERIAS Y DRENAJES</v>
          </cell>
          <cell r="C644" t="str">
            <v>TUBERIA SANITARIA PVC 2''</v>
          </cell>
        </row>
        <row r="645">
          <cell r="A645">
            <v>587</v>
          </cell>
          <cell r="B645" t="str">
            <v>TUBERIAS Y DRENAJES</v>
          </cell>
          <cell r="C645" t="str">
            <v>TUBERIA SANITARIA PVC 6''</v>
          </cell>
        </row>
        <row r="646">
          <cell r="A646">
            <v>588</v>
          </cell>
          <cell r="B646" t="str">
            <v>ELECTRICOS</v>
          </cell>
          <cell r="C646" t="str">
            <v>Tubo PVC tipo pesado de 2"</v>
          </cell>
        </row>
        <row r="647">
          <cell r="A647">
            <v>589</v>
          </cell>
          <cell r="B647" t="str">
            <v>ELECTRICOS</v>
          </cell>
          <cell r="C647" t="str">
            <v>Tubo PVC tipo pesado de 3"</v>
          </cell>
        </row>
        <row r="648">
          <cell r="A648">
            <v>590</v>
          </cell>
          <cell r="B648" t="str">
            <v>ELECTRICOS</v>
          </cell>
          <cell r="C648" t="str">
            <v>Tubo PVC tipo pesado de 4"</v>
          </cell>
        </row>
        <row r="649">
          <cell r="A649">
            <v>591</v>
          </cell>
          <cell r="B649" t="str">
            <v>TUBERIAS Y DRENAJES</v>
          </cell>
          <cell r="C649" t="str">
            <v>TUERCA NEGRA 3/8''</v>
          </cell>
        </row>
        <row r="650">
          <cell r="A650">
            <v>592</v>
          </cell>
          <cell r="B650" t="str">
            <v>TUBERIAS Y DRENAJES</v>
          </cell>
          <cell r="C650" t="str">
            <v>TUERCA R.O 1/2'' ACERO G-5 ZINCADO</v>
          </cell>
        </row>
        <row r="651">
          <cell r="A651">
            <v>593</v>
          </cell>
          <cell r="B651" t="str">
            <v>TUBERIAS Y DRENAJES</v>
          </cell>
          <cell r="C651" t="str">
            <v>TUERCA R.O 5/8'' ACERO G-5 ZINCADO</v>
          </cell>
        </row>
        <row r="652">
          <cell r="A652">
            <v>594</v>
          </cell>
          <cell r="B652" t="str">
            <v>TUBERIAS Y DRENAJES</v>
          </cell>
          <cell r="C652" t="str">
            <v>TUERCA R.O 7/8'' ACERO G-5 ZINCADO</v>
          </cell>
        </row>
        <row r="653">
          <cell r="A653">
            <v>595</v>
          </cell>
          <cell r="B653" t="str">
            <v>TUBERIAS Y DRENAJES</v>
          </cell>
          <cell r="C653" t="str">
            <v>UNION DE DESMONTAJE AUTOPORTANTE DN 2"  EXTREMO BRIDA ANSI CL 125</v>
          </cell>
        </row>
        <row r="654">
          <cell r="A654">
            <v>595</v>
          </cell>
          <cell r="B654" t="str">
            <v>TUBERIAS Y DRENAJES</v>
          </cell>
          <cell r="C654" t="str">
            <v>UNION DE DESMONTAJE AUTOPORTANTE DN 4"  EXTREMO BRIDA ANSI CL 125</v>
          </cell>
        </row>
        <row r="655">
          <cell r="A655">
            <v>595</v>
          </cell>
          <cell r="B655" t="str">
            <v>TUBERIAS Y DRENAJES</v>
          </cell>
          <cell r="C655" t="str">
            <v>UNION DE DESMONTAJE AUTOPORTANTE DN 6"  EXTREMO BRIDA ANSI CL 125</v>
          </cell>
        </row>
        <row r="656">
          <cell r="A656">
            <v>595</v>
          </cell>
          <cell r="B656" t="str">
            <v>TUBERIAS Y DRENAJES</v>
          </cell>
          <cell r="C656" t="str">
            <v>UNION DE DESMONTAJE AUTOPORTANTE DN 8"  EXTREMO BRIDA ANSI CL 125</v>
          </cell>
        </row>
        <row r="657">
          <cell r="A657">
            <v>595</v>
          </cell>
          <cell r="B657" t="str">
            <v>TUBERIAS Y DRENAJES</v>
          </cell>
          <cell r="C657" t="str">
            <v>UNION DE DESMONTAJE AUTOPORTANTE DN 10"  EXTREMO BRIDA ANSI CL 125</v>
          </cell>
        </row>
        <row r="658">
          <cell r="A658">
            <v>595</v>
          </cell>
          <cell r="B658" t="str">
            <v>TUBERIAS Y DRENAJES</v>
          </cell>
          <cell r="C658" t="str">
            <v>UNIOON DRESSER 12"</v>
          </cell>
        </row>
        <row r="659">
          <cell r="A659">
            <v>595</v>
          </cell>
          <cell r="B659" t="str">
            <v>TUBERIAS Y DRENAJES</v>
          </cell>
          <cell r="C659" t="str">
            <v>UNIOON DRESSER 10"</v>
          </cell>
        </row>
        <row r="660">
          <cell r="A660">
            <v>595</v>
          </cell>
          <cell r="B660" t="str">
            <v>TUBERIAS Y DRENAJES</v>
          </cell>
          <cell r="C660" t="str">
            <v>UNIOON DRESSER 18"</v>
          </cell>
        </row>
        <row r="661">
          <cell r="A661">
            <v>595</v>
          </cell>
          <cell r="B661" t="str">
            <v>TUBERIAS Y DRENAJES</v>
          </cell>
          <cell r="C661" t="str">
            <v>UNIOON DRESSER 6"</v>
          </cell>
        </row>
        <row r="662">
          <cell r="A662">
            <v>595</v>
          </cell>
          <cell r="B662" t="str">
            <v>TUBERIAS Y DRENAJES</v>
          </cell>
          <cell r="C662" t="str">
            <v>UNIOON DRESSER 5"</v>
          </cell>
        </row>
        <row r="663">
          <cell r="A663">
            <v>595</v>
          </cell>
          <cell r="B663" t="str">
            <v>TUBERIAS Y DRENAJES</v>
          </cell>
          <cell r="C663" t="str">
            <v>UNIOON DRESSER 4"</v>
          </cell>
        </row>
        <row r="664">
          <cell r="A664">
            <v>595</v>
          </cell>
          <cell r="B664" t="str">
            <v>TUBERIAS Y DRENAJES</v>
          </cell>
          <cell r="C664" t="str">
            <v>UNIOON DRESSER 3"</v>
          </cell>
        </row>
        <row r="665">
          <cell r="A665">
            <v>595</v>
          </cell>
          <cell r="B665" t="str">
            <v>TUBERIAS Y DRENAJES</v>
          </cell>
          <cell r="C665" t="str">
            <v>UNIOON DRESSER 2"</v>
          </cell>
        </row>
        <row r="666">
          <cell r="A666">
            <v>596</v>
          </cell>
          <cell r="B666" t="str">
            <v>TUBERIAS Y DRENAJES</v>
          </cell>
          <cell r="C666" t="str">
            <v>UNION NOVAFORT 10''</v>
          </cell>
        </row>
        <row r="667">
          <cell r="A667">
            <v>597</v>
          </cell>
          <cell r="B667" t="str">
            <v>TUBERIAS Y DRENAJES</v>
          </cell>
          <cell r="C667" t="str">
            <v>UNION NOVAFORT 6''</v>
          </cell>
        </row>
        <row r="668">
          <cell r="A668">
            <v>598</v>
          </cell>
          <cell r="B668" t="str">
            <v>TUBERIAS Y DRENAJES</v>
          </cell>
          <cell r="C668" t="str">
            <v>UNION NOVAFORT 8''</v>
          </cell>
        </row>
        <row r="669">
          <cell r="A669">
            <v>599</v>
          </cell>
          <cell r="B669" t="str">
            <v>TUBERIAS Y DRENAJES</v>
          </cell>
          <cell r="C669" t="str">
            <v>UNION POLIPROPILENO HH 1''</v>
          </cell>
        </row>
        <row r="670">
          <cell r="A670">
            <v>600</v>
          </cell>
          <cell r="B670" t="str">
            <v>TUBERIAS Y DRENAJES</v>
          </cell>
          <cell r="C670" t="str">
            <v>UNION POLIPROPILENO HH 1/2''</v>
          </cell>
        </row>
        <row r="671">
          <cell r="A671">
            <v>601</v>
          </cell>
          <cell r="B671" t="str">
            <v>TUBERIAS Y DRENAJES</v>
          </cell>
          <cell r="C671" t="str">
            <v>UNION POLIPROPILENO HH 3/4''</v>
          </cell>
        </row>
        <row r="672">
          <cell r="A672">
            <v>602</v>
          </cell>
          <cell r="B672" t="str">
            <v>TUBERIAS Y DRENAJES</v>
          </cell>
          <cell r="C672" t="str">
            <v>UNION REPARACION 16"</v>
          </cell>
        </row>
        <row r="673">
          <cell r="A673">
            <v>602</v>
          </cell>
          <cell r="B673" t="str">
            <v>TUBERIAS Y DRENAJES</v>
          </cell>
          <cell r="C673" t="str">
            <v>UNION REPARACION 14"</v>
          </cell>
        </row>
        <row r="674">
          <cell r="A674">
            <v>602</v>
          </cell>
          <cell r="B674" t="str">
            <v>TUBERIAS Y DRENAJES</v>
          </cell>
          <cell r="C674" t="str">
            <v>UNION REPARACION 12"</v>
          </cell>
        </row>
        <row r="675">
          <cell r="A675">
            <v>602</v>
          </cell>
          <cell r="B675" t="str">
            <v>TUBERIAS Y DRENAJES</v>
          </cell>
          <cell r="C675" t="str">
            <v>UNION REPARACION 10"</v>
          </cell>
        </row>
        <row r="676">
          <cell r="A676">
            <v>603</v>
          </cell>
          <cell r="B676" t="str">
            <v>TUBERIAS Y DRENAJES</v>
          </cell>
          <cell r="C676" t="str">
            <v>UNION REPARACION 6"</v>
          </cell>
        </row>
        <row r="677">
          <cell r="A677">
            <v>604</v>
          </cell>
          <cell r="B677" t="str">
            <v>TUBERIAS Y DRENAJES</v>
          </cell>
          <cell r="C677" t="str">
            <v>UNION ZZ  12"</v>
          </cell>
        </row>
        <row r="678">
          <cell r="A678">
            <v>604</v>
          </cell>
          <cell r="B678" t="str">
            <v>TUBERIAS Y DRENAJES</v>
          </cell>
          <cell r="C678" t="str">
            <v>UNION ZZ  10"</v>
          </cell>
        </row>
        <row r="679">
          <cell r="A679">
            <v>605</v>
          </cell>
          <cell r="B679" t="str">
            <v>TUBERIAS Y DRENAJES</v>
          </cell>
          <cell r="C679" t="str">
            <v>UNION ZZ  6"</v>
          </cell>
        </row>
        <row r="680">
          <cell r="A680">
            <v>606</v>
          </cell>
          <cell r="B680" t="str">
            <v>TUBERIAS Y DRENAJES</v>
          </cell>
          <cell r="C680" t="str">
            <v>VALVULA  ANTIREFLUJO 16''</v>
          </cell>
        </row>
        <row r="681">
          <cell r="A681">
            <v>607</v>
          </cell>
          <cell r="B681" t="str">
            <v>TUBERIAS Y DRENAJES</v>
          </cell>
          <cell r="C681" t="str">
            <v>VALVULA  COMP. HF 16''</v>
          </cell>
        </row>
        <row r="682">
          <cell r="A682">
            <v>608</v>
          </cell>
          <cell r="B682" t="str">
            <v>TUBERIAS Y DRENAJES</v>
          </cell>
          <cell r="C682" t="str">
            <v>VALVULA ALIVIO 10''</v>
          </cell>
        </row>
        <row r="683">
          <cell r="A683">
            <v>609</v>
          </cell>
          <cell r="B683" t="str">
            <v>TUBERIAS Y DRENAJES</v>
          </cell>
          <cell r="C683" t="str">
            <v>VALVULA ALIVIO 4''</v>
          </cell>
        </row>
        <row r="684">
          <cell r="A684">
            <v>609</v>
          </cell>
          <cell r="B684" t="str">
            <v>TUBERIAS Y DRENAJES</v>
          </cell>
          <cell r="C684" t="str">
            <v>VALVULA ALIVIO 2''</v>
          </cell>
        </row>
        <row r="685">
          <cell r="A685">
            <v>610</v>
          </cell>
          <cell r="B685" t="str">
            <v>TUBERIAS Y DRENAJES</v>
          </cell>
          <cell r="C685" t="str">
            <v>VALVULA ALIVIO 3/4''</v>
          </cell>
        </row>
        <row r="686">
          <cell r="A686">
            <v>611</v>
          </cell>
          <cell r="B686" t="str">
            <v>TUBERIAS Y DRENAJES</v>
          </cell>
          <cell r="C686" t="str">
            <v>VALVULA BRONCE CORTINA 150 PSI 1''</v>
          </cell>
        </row>
        <row r="687">
          <cell r="A687">
            <v>612</v>
          </cell>
          <cell r="B687" t="str">
            <v>TUBERIAS Y DRENAJES</v>
          </cell>
          <cell r="C687" t="str">
            <v>VALVULA BRONCE CORTINA 150 PSI 1  1/4''</v>
          </cell>
        </row>
        <row r="688">
          <cell r="A688">
            <v>613</v>
          </cell>
          <cell r="B688" t="str">
            <v>TUBERIAS Y DRENAJES</v>
          </cell>
          <cell r="C688" t="str">
            <v>VALVULA BRONCE CORTINA 150 PSI 1/2''</v>
          </cell>
        </row>
        <row r="689">
          <cell r="A689">
            <v>614</v>
          </cell>
          <cell r="B689" t="str">
            <v>TUBERIAS Y DRENAJES</v>
          </cell>
          <cell r="C689" t="str">
            <v>VALVULA BRONCE CORTINA 150 PSI 2  1/'2''</v>
          </cell>
        </row>
        <row r="690">
          <cell r="A690">
            <v>615</v>
          </cell>
          <cell r="B690" t="str">
            <v>TUBERIAS Y DRENAJES</v>
          </cell>
          <cell r="C690" t="str">
            <v>VALVULA BRONCE CORTINA 150 PSI 2 1/2''</v>
          </cell>
        </row>
        <row r="691">
          <cell r="A691">
            <v>616</v>
          </cell>
          <cell r="B691" t="str">
            <v>TUBERIAS Y DRENAJES</v>
          </cell>
          <cell r="C691" t="str">
            <v>VALVULA BRONCE CORTINA 150 PSI 3/4''</v>
          </cell>
        </row>
        <row r="692">
          <cell r="A692">
            <v>617</v>
          </cell>
          <cell r="B692" t="str">
            <v>TUBERIAS Y DRENAJES</v>
          </cell>
          <cell r="C692" t="str">
            <v>VALVULA BRONCE CORTINA 150 PSI 3/4''</v>
          </cell>
        </row>
        <row r="693">
          <cell r="A693">
            <v>618</v>
          </cell>
          <cell r="B693" t="str">
            <v>TUBERIAS Y DRENAJES</v>
          </cell>
          <cell r="C693" t="str">
            <v>VALVULA BRONCE CORTINA 6'' ACERO BRIDADA</v>
          </cell>
        </row>
        <row r="694">
          <cell r="A694">
            <v>619</v>
          </cell>
          <cell r="B694" t="str">
            <v>TUBERIAS Y DRENAJES</v>
          </cell>
          <cell r="C694" t="str">
            <v>VALVULA COMPUERTA HD DIAMETRO 12"</v>
          </cell>
        </row>
        <row r="695">
          <cell r="A695">
            <v>619</v>
          </cell>
          <cell r="B695" t="str">
            <v>TUBERIAS Y DRENAJES</v>
          </cell>
          <cell r="C695" t="str">
            <v>VALVULA COMPUERTA HD DIAMETRO 10"</v>
          </cell>
        </row>
        <row r="696">
          <cell r="A696">
            <v>620</v>
          </cell>
          <cell r="B696" t="str">
            <v>TUBERIAS Y DRENAJES</v>
          </cell>
          <cell r="C696" t="str">
            <v>VALVULA COMPUERTA HD DIAMETRO 6"</v>
          </cell>
        </row>
        <row r="697">
          <cell r="A697">
            <v>621</v>
          </cell>
          <cell r="B697" t="str">
            <v>TUBERIAS Y DRENAJES</v>
          </cell>
          <cell r="C697" t="str">
            <v>VALVULA COMPUERTA HD DIAMETRO 8"</v>
          </cell>
        </row>
        <row r="698">
          <cell r="A698">
            <v>622</v>
          </cell>
          <cell r="B698" t="str">
            <v>TUBERIAS Y DRENAJES</v>
          </cell>
          <cell r="C698" t="str">
            <v>Válvula de compuerta con vástago ascendente diámetro 2"</v>
          </cell>
        </row>
        <row r="699">
          <cell r="A699">
            <v>623</v>
          </cell>
          <cell r="B699" t="str">
            <v>TUBERIAS Y DRENAJES</v>
          </cell>
          <cell r="C699" t="str">
            <v>VALVULA DE COMPUERTA VASTAGO NO ASCENDENTE COMPUERTA ELASTICA (AWWA C-509) DN 8" ( 200 mm) CRM EXTREMO BRIDA</v>
          </cell>
        </row>
        <row r="700">
          <cell r="A700">
            <v>624</v>
          </cell>
          <cell r="B700" t="str">
            <v>TUBERIAS Y DRENAJES</v>
          </cell>
          <cell r="C700" t="str">
            <v>VALVULA DE PURGA 4"</v>
          </cell>
        </row>
        <row r="701">
          <cell r="A701">
            <v>624</v>
          </cell>
          <cell r="B701" t="str">
            <v>TUBERIAS Y DRENAJES</v>
          </cell>
          <cell r="C701" t="str">
            <v>VALVULA DE PURGA 3"</v>
          </cell>
        </row>
        <row r="702">
          <cell r="A702">
            <v>625</v>
          </cell>
          <cell r="B702" t="str">
            <v>TUBERIAS Y DRENAJES</v>
          </cell>
          <cell r="C702" t="str">
            <v>VALVULA MARIPOSA 2 1/2'' LISTADA</v>
          </cell>
        </row>
        <row r="703">
          <cell r="A703">
            <v>626</v>
          </cell>
          <cell r="B703" t="str">
            <v>ELECTRICOS</v>
          </cell>
          <cell r="C703" t="str">
            <v>VALVULA MARIPOSA 6''</v>
          </cell>
        </row>
        <row r="704">
          <cell r="A704">
            <v>627</v>
          </cell>
          <cell r="B704" t="str">
            <v>TUBERIAS Y DRENAJES</v>
          </cell>
          <cell r="C704" t="str">
            <v>VALVULA OS &amp; UL/FM DE 10''</v>
          </cell>
        </row>
        <row r="705">
          <cell r="A705">
            <v>628</v>
          </cell>
          <cell r="B705" t="str">
            <v>TUBERIAS Y DRENAJES</v>
          </cell>
          <cell r="C705" t="str">
            <v>VALVULA PD 2'' ROSCAR</v>
          </cell>
        </row>
        <row r="706">
          <cell r="A706">
            <v>629</v>
          </cell>
          <cell r="B706" t="str">
            <v>TUBERIAS Y DRENAJES</v>
          </cell>
          <cell r="C706" t="str">
            <v>VALVULA PD 3'' ROSCAR</v>
          </cell>
        </row>
        <row r="707">
          <cell r="A707">
            <v>630</v>
          </cell>
          <cell r="B707" t="str">
            <v>TUBERIAS Y DRENAJES</v>
          </cell>
          <cell r="C707" t="str">
            <v>VALVULA PD RED WHITE 2" REF 206</v>
          </cell>
        </row>
        <row r="708">
          <cell r="A708">
            <v>631</v>
          </cell>
          <cell r="B708" t="str">
            <v>TUBERIAS Y DRENAJES</v>
          </cell>
          <cell r="C708" t="str">
            <v>VALVULAS DE CHEQUE OPERACION HORIZONTAL Y/O VERTICAL EXTREMO BRIDA DN 8" ( 200 mm) SIN CONTRAPESA</v>
          </cell>
        </row>
        <row r="709">
          <cell r="A709">
            <v>632</v>
          </cell>
          <cell r="B709" t="str">
            <v>TUBERIAS Y DRENAJES</v>
          </cell>
          <cell r="C709" t="str">
            <v>VARILLA CORRUGADA 1/2''</v>
          </cell>
        </row>
        <row r="710">
          <cell r="A710">
            <v>633</v>
          </cell>
          <cell r="B710" t="str">
            <v>ELECTRICOS</v>
          </cell>
          <cell r="C710" t="str">
            <v>Varilla de cobre</v>
          </cell>
        </row>
        <row r="711">
          <cell r="A711">
            <v>634</v>
          </cell>
          <cell r="B711" t="str">
            <v>TUBERIAS Y DRENAJES</v>
          </cell>
          <cell r="C711" t="str">
            <v>VARILLA No 3</v>
          </cell>
        </row>
        <row r="712">
          <cell r="A712">
            <v>635</v>
          </cell>
          <cell r="B712" t="str">
            <v>TUBERIAS Y DRENAJES</v>
          </cell>
          <cell r="C712" t="str">
            <v>VARILLA ROSCADA 1/4''</v>
          </cell>
        </row>
        <row r="713">
          <cell r="A713">
            <v>636</v>
          </cell>
          <cell r="B713" t="str">
            <v>TUBERIAS Y DRENAJES</v>
          </cell>
          <cell r="C713" t="str">
            <v>VARILLA ROSCADA 3/8''</v>
          </cell>
        </row>
        <row r="714">
          <cell r="A714">
            <v>637</v>
          </cell>
          <cell r="B714" t="str">
            <v>ELECTRICOS</v>
          </cell>
          <cell r="C714" t="str">
            <v>Varillas copperweld 5/8"x2,44 mts. Cu - Cu.</v>
          </cell>
        </row>
        <row r="715">
          <cell r="A715">
            <v>638</v>
          </cell>
          <cell r="B715" t="str">
            <v>ACABADOS</v>
          </cell>
          <cell r="C715" t="str">
            <v>VENTANA CON MARCO EN ALUMINO</v>
          </cell>
        </row>
        <row r="716">
          <cell r="A716">
            <v>640</v>
          </cell>
          <cell r="B716" t="str">
            <v>CONCRETOS</v>
          </cell>
          <cell r="C716" t="str">
            <v>VIBRADOR DE CONCRETO</v>
          </cell>
        </row>
        <row r="717">
          <cell r="A717">
            <v>641</v>
          </cell>
          <cell r="B717" t="str">
            <v>MAQUINARIA</v>
          </cell>
          <cell r="C717" t="str">
            <v>VIBROCOMPACTADOR 533</v>
          </cell>
        </row>
        <row r="718">
          <cell r="A718">
            <v>642</v>
          </cell>
          <cell r="B718" t="str">
            <v>ACABADOS</v>
          </cell>
          <cell r="C718" t="str">
            <v>Vigueta Acesco calibre 26 de 1 ½” x 2.40</v>
          </cell>
        </row>
        <row r="719">
          <cell r="A719">
            <v>643</v>
          </cell>
          <cell r="B719" t="str">
            <v>ACABADOS</v>
          </cell>
          <cell r="C719" t="str">
            <v>VINILO</v>
          </cell>
        </row>
        <row r="720">
          <cell r="A720">
            <v>644</v>
          </cell>
          <cell r="B720" t="str">
            <v>MAQUINARIA</v>
          </cell>
          <cell r="C720" t="str">
            <v>VOLQUETA ARTICULADA</v>
          </cell>
        </row>
        <row r="721">
          <cell r="A721">
            <v>645</v>
          </cell>
          <cell r="B721" t="str">
            <v>MAQUINARIA</v>
          </cell>
          <cell r="C721" t="str">
            <v>VOLQUETA DOBLE TROQUE</v>
          </cell>
        </row>
        <row r="722">
          <cell r="A722">
            <v>646</v>
          </cell>
          <cell r="B722" t="str">
            <v>ACABADOS</v>
          </cell>
          <cell r="C722" t="str">
            <v>WASH PRIMER A PINTURA</v>
          </cell>
        </row>
        <row r="723">
          <cell r="A723">
            <v>647</v>
          </cell>
          <cell r="B723" t="str">
            <v>TUBERIAS Y DRENAJES</v>
          </cell>
          <cell r="C723" t="str">
            <v>YEE SANITARIA PVC 2''</v>
          </cell>
        </row>
        <row r="724">
          <cell r="A724">
            <v>648</v>
          </cell>
          <cell r="B724" t="str">
            <v>TUBERIAS Y DRENAJES</v>
          </cell>
          <cell r="C724" t="str">
            <v>YEE SANITARIA PVC 3''</v>
          </cell>
        </row>
        <row r="725">
          <cell r="A725">
            <v>649</v>
          </cell>
          <cell r="B725" t="str">
            <v>TUBERIAS Y DRENAJES</v>
          </cell>
          <cell r="C725" t="str">
            <v>YEE SANITARIA PVC 4''</v>
          </cell>
        </row>
      </sheetData>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Contrato"/>
      <sheetName val="PROGRAMA DE INVERSIONES"/>
      <sheetName val="PROGRAMA DE EJECUCIÓN"/>
      <sheetName val="PROGRAMA DE COSTOS"/>
      <sheetName val="ppto (2)"/>
      <sheetName val="G&amp;G V V"/>
      <sheetName val="P&amp;G"/>
      <sheetName val="BSC"/>
      <sheetName val="ppto"/>
      <sheetName val="SUBBASE LOCALIZACIONES"/>
      <sheetName val="BASE LOCALIZACIONES (2)"/>
      <sheetName val="G&amp;G ATL"/>
      <sheetName val="INDICADORES"/>
      <sheetName val="GRAFICA .S.C."/>
      <sheetName val="GRAFICA .E.C. "/>
      <sheetName val="GRAFICA .C.R."/>
      <sheetName val="GRAFICA .C."/>
      <sheetName val="BSC VS OBJ. CALIDAD"/>
      <sheetName val="GRAFICA .M.C."/>
      <sheetName val="G&amp;G V V (2)"/>
      <sheetName val="G&amp;G ATL (2)"/>
      <sheetName val="P&amp;G (2)"/>
      <sheetName val="Hoja2"/>
      <sheetName val="Hoja3"/>
      <sheetName val="INSUMOS"/>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D4" t="str">
            <v>EFECTIVIDAD EN COSTOS</v>
          </cell>
          <cell r="E4" t="str">
            <v>CUMPLIMIENTO DE REQUISITOS</v>
          </cell>
          <cell r="F4" t="str">
            <v>SATISFACCION DEL CLIENTE</v>
          </cell>
          <cell r="G4" t="str">
            <v>CONOCIMIENTO</v>
          </cell>
          <cell r="H4" t="str">
            <v>MEJORAMIENTO CONTINUO</v>
          </cell>
          <cell r="I4" t="str">
            <v>INDEFINIDO</v>
          </cell>
        </row>
      </sheetData>
      <sheetData sheetId="19"/>
      <sheetData sheetId="20"/>
      <sheetData sheetId="21"/>
      <sheetData sheetId="22"/>
      <sheetData sheetId="23"/>
      <sheetData sheetId="24"/>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cional Invias"/>
      <sheetName val="alternativa 2"/>
      <sheetName val="alternativa 1"/>
      <sheetName val="VR-PROP"/>
      <sheetName val="ICCP"/>
      <sheetName val="BSC VS OBJ. CALIDAD"/>
    </sheetNames>
    <sheetDataSet>
      <sheetData sheetId="0"/>
      <sheetData sheetId="1"/>
      <sheetData sheetId="2"/>
      <sheetData sheetId="3"/>
      <sheetData sheetId="4">
        <row r="103">
          <cell r="C103" t="str">
            <v>EXP</v>
          </cell>
          <cell r="D103" t="str">
            <v>BYB</v>
          </cell>
          <cell r="E103" t="str">
            <v>TRANS</v>
          </cell>
          <cell r="F103" t="str">
            <v>AYELM</v>
          </cell>
          <cell r="G103" t="str">
            <v>ACESTR</v>
          </cell>
          <cell r="H103" t="str">
            <v>CONMOROB</v>
          </cell>
          <cell r="I103" t="str">
            <v>CONMORPUE</v>
          </cell>
          <cell r="J103" t="str">
            <v>PAV</v>
          </cell>
        </row>
        <row r="104">
          <cell r="C104">
            <v>0.99428299190090519</v>
          </cell>
          <cell r="D104">
            <v>1.0220111942645116</v>
          </cell>
          <cell r="E104">
            <v>1.0530321782178218</v>
          </cell>
          <cell r="F104">
            <v>0.99528901517984003</v>
          </cell>
          <cell r="G104">
            <v>1.0460205739036277</v>
          </cell>
          <cell r="H104">
            <v>0.99757616082885803</v>
          </cell>
          <cell r="I104">
            <v>1.0123786296074733</v>
          </cell>
          <cell r="J104">
            <v>0.99751229389644192</v>
          </cell>
        </row>
      </sheetData>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O"/>
      <sheetName val="Vuelta"/>
      <sheetName val="Vuelta AIA"/>
      <sheetName val="75 Item"/>
      <sheetName val="Vuelta AD 5"/>
      <sheetName val="APU-Vuelta"/>
      <sheetName val="Equipos"/>
      <sheetName val="Materiales"/>
      <sheetName val="MO"/>
      <sheetName val="Acarreo"/>
      <sheetName val="PRESOC"/>
      <sheetName val="Módulo1"/>
      <sheetName val="Módulo2"/>
      <sheetName val="Módulo3"/>
      <sheetName val="ICCP"/>
    </sheetNames>
    <sheetDataSet>
      <sheetData sheetId="0" refreshError="1">
        <row r="6">
          <cell r="A6" t="str">
            <v>0008 6340 01</v>
          </cell>
          <cell r="B6" t="str">
            <v>0008 6340 01</v>
          </cell>
          <cell r="C6">
            <v>8634001</v>
          </cell>
          <cell r="D6" t="str">
            <v>Tubería de acero galvanizada, semipesada, de 3/4" de diámetro, expuesta</v>
          </cell>
          <cell r="E6" t="str">
            <v>m</v>
          </cell>
          <cell r="F6">
            <v>980</v>
          </cell>
          <cell r="G6">
            <v>8684</v>
          </cell>
        </row>
        <row r="7">
          <cell r="A7" t="str">
            <v>0008 6340 02</v>
          </cell>
          <cell r="B7" t="str">
            <v>0008 6340 02</v>
          </cell>
          <cell r="C7">
            <v>8634002</v>
          </cell>
          <cell r="D7" t="str">
            <v>Tubería de acero galvanizada, semipesada, de 1" de diámetro, expuesta</v>
          </cell>
          <cell r="E7" t="str">
            <v>m</v>
          </cell>
          <cell r="F7">
            <v>275</v>
          </cell>
          <cell r="G7">
            <v>11561</v>
          </cell>
        </row>
        <row r="8">
          <cell r="A8" t="str">
            <v>0008 6340 03</v>
          </cell>
          <cell r="B8" t="str">
            <v>0008 6340 03</v>
          </cell>
          <cell r="C8">
            <v>8634003</v>
          </cell>
          <cell r="D8" t="str">
            <v>Tubería de acero galvanizada, semipesada, de 1.1/2" de diámetro, expuesta</v>
          </cell>
          <cell r="E8" t="str">
            <v>m</v>
          </cell>
          <cell r="F8">
            <v>15</v>
          </cell>
          <cell r="G8">
            <v>16737</v>
          </cell>
        </row>
        <row r="9">
          <cell r="A9" t="str">
            <v>0008 6340 04</v>
          </cell>
          <cell r="B9" t="str">
            <v>0008 6340 04</v>
          </cell>
          <cell r="C9">
            <v>8634004</v>
          </cell>
          <cell r="D9" t="str">
            <v>Tubería de acero galvanizada, semipesada, de 2" de diámetro, expuesta</v>
          </cell>
          <cell r="E9" t="str">
            <v>m</v>
          </cell>
          <cell r="F9">
            <v>525</v>
          </cell>
          <cell r="G9">
            <v>19676</v>
          </cell>
        </row>
        <row r="10">
          <cell r="A10" t="str">
            <v>0008 6340 05</v>
          </cell>
          <cell r="B10" t="str">
            <v>0008 6340 05</v>
          </cell>
          <cell r="C10">
            <v>8634005</v>
          </cell>
          <cell r="D10" t="str">
            <v>Tubería de PVC, de 3/4" de diámetro, empotrada</v>
          </cell>
          <cell r="E10" t="str">
            <v>m</v>
          </cell>
          <cell r="F10">
            <v>950</v>
          </cell>
          <cell r="G10">
            <v>2530</v>
          </cell>
        </row>
        <row r="11">
          <cell r="A11" t="str">
            <v>0008 6340 06</v>
          </cell>
          <cell r="B11" t="str">
            <v>0008 6340 06</v>
          </cell>
          <cell r="C11">
            <v>8634006</v>
          </cell>
          <cell r="D11" t="str">
            <v>Tubería de PVC, de 1" de diámetro, empotrada</v>
          </cell>
          <cell r="E11" t="str">
            <v>m</v>
          </cell>
          <cell r="F11">
            <v>65</v>
          </cell>
          <cell r="G11">
            <v>2751</v>
          </cell>
        </row>
        <row r="12">
          <cell r="A12" t="str">
            <v>0008 6340 07</v>
          </cell>
          <cell r="B12" t="str">
            <v>0008 6340 07</v>
          </cell>
          <cell r="C12">
            <v>8634007</v>
          </cell>
          <cell r="D12" t="str">
            <v>Tubería de PVC, de 2" de diámetro, empotrada</v>
          </cell>
          <cell r="E12" t="str">
            <v>m</v>
          </cell>
          <cell r="F12">
            <v>20</v>
          </cell>
          <cell r="G12">
            <v>4792</v>
          </cell>
        </row>
        <row r="13">
          <cell r="A13" t="str">
            <v>0008 6340 08</v>
          </cell>
          <cell r="B13" t="str">
            <v>0008 6340 08</v>
          </cell>
          <cell r="C13">
            <v>8634008</v>
          </cell>
          <cell r="D13" t="str">
            <v>Tubería de PVC, Tipo "DB", de 2" de diámetro, enterrada</v>
          </cell>
          <cell r="E13" t="str">
            <v>m</v>
          </cell>
          <cell r="F13">
            <v>685</v>
          </cell>
          <cell r="G13">
            <v>4792</v>
          </cell>
        </row>
        <row r="14">
          <cell r="A14" t="str">
            <v>0008 6340 09</v>
          </cell>
          <cell r="B14" t="str">
            <v>0008 6340 09</v>
          </cell>
          <cell r="C14">
            <v>8634009</v>
          </cell>
          <cell r="D14" t="str">
            <v>Cajas de distribución en concreto para energía</v>
          </cell>
          <cell r="E14" t="str">
            <v>U</v>
          </cell>
          <cell r="F14">
            <v>25</v>
          </cell>
          <cell r="G14">
            <v>77302</v>
          </cell>
        </row>
        <row r="15">
          <cell r="A15" t="str">
            <v>0008 6340 10</v>
          </cell>
          <cell r="B15" t="str">
            <v>0008 6340 10</v>
          </cell>
          <cell r="C15">
            <v>8634010</v>
          </cell>
          <cell r="D15" t="str">
            <v>Cajas de distribución en concreto para comunicaciones</v>
          </cell>
          <cell r="E15" t="str">
            <v>U</v>
          </cell>
          <cell r="F15">
            <v>27</v>
          </cell>
          <cell r="G15">
            <v>104417</v>
          </cell>
        </row>
        <row r="16">
          <cell r="A16" t="str">
            <v>0008 6340 11</v>
          </cell>
          <cell r="B16" t="str">
            <v>0008 6340 11</v>
          </cell>
          <cell r="C16">
            <v>8634011</v>
          </cell>
          <cell r="D16" t="str">
            <v>Cajas de dispersión telefónica de 10 pares</v>
          </cell>
          <cell r="E16" t="str">
            <v>U</v>
          </cell>
          <cell r="F16">
            <v>6</v>
          </cell>
          <cell r="G16">
            <v>61625</v>
          </cell>
        </row>
        <row r="17">
          <cell r="A17" t="str">
            <v>0008 6340 12</v>
          </cell>
          <cell r="B17" t="str">
            <v>0008 6340 12</v>
          </cell>
          <cell r="C17">
            <v>8634012</v>
          </cell>
          <cell r="D17" t="str">
            <v>Cajas metalicas para conexión, con borneras, para instalación a a interperie NEMA 3R</v>
          </cell>
          <cell r="E17" t="str">
            <v>U</v>
          </cell>
          <cell r="F17">
            <v>1</v>
          </cell>
          <cell r="G17">
            <v>105502</v>
          </cell>
        </row>
        <row r="18">
          <cell r="A18" t="str">
            <v>0008 6340 13</v>
          </cell>
          <cell r="B18" t="str">
            <v>0008 6340 13</v>
          </cell>
          <cell r="C18">
            <v>8634013</v>
          </cell>
          <cell r="D18" t="str">
            <v xml:space="preserve">Cajas de potencia con tomacorrientes e interruptores automáticos </v>
          </cell>
          <cell r="E18" t="str">
            <v>U</v>
          </cell>
          <cell r="F18">
            <v>3</v>
          </cell>
          <cell r="G18">
            <v>299744</v>
          </cell>
        </row>
        <row r="19">
          <cell r="A19" t="str">
            <v>0008 6340 14</v>
          </cell>
          <cell r="B19" t="str">
            <v>0008 6340 14</v>
          </cell>
          <cell r="C19">
            <v>8634014</v>
          </cell>
          <cell r="D19" t="str">
            <v>Conmutador tipo secretarial, cuatro troncales</v>
          </cell>
          <cell r="E19" t="str">
            <v>U</v>
          </cell>
          <cell r="F19">
            <v>1</v>
          </cell>
          <cell r="G19">
            <v>2664750</v>
          </cell>
        </row>
        <row r="20">
          <cell r="A20" t="str">
            <v>0008 6340 15</v>
          </cell>
          <cell r="B20" t="str">
            <v>0008 6340 15</v>
          </cell>
          <cell r="C20">
            <v>8634015</v>
          </cell>
          <cell r="D20" t="str">
            <v>Tabl.de distrib. TD1,  3ø, 208/120Vca, 24 ctos, con totaliz., con barr.de 225A</v>
          </cell>
          <cell r="E20" t="str">
            <v>U</v>
          </cell>
          <cell r="F20">
            <v>1</v>
          </cell>
          <cell r="G20">
            <v>756432</v>
          </cell>
        </row>
        <row r="21">
          <cell r="A21" t="str">
            <v>0008 6340 16</v>
          </cell>
          <cell r="B21" t="str">
            <v>0008 6340 16</v>
          </cell>
          <cell r="C21">
            <v>8634016</v>
          </cell>
          <cell r="D21" t="str">
            <v>Tabl.de distrib. TD2,  3ø, 208/120Vca, 24 ctos, con totaliz., con barr.de 225A</v>
          </cell>
          <cell r="E21" t="str">
            <v>U</v>
          </cell>
          <cell r="F21">
            <v>1</v>
          </cell>
          <cell r="G21">
            <v>793900</v>
          </cell>
        </row>
        <row r="22">
          <cell r="A22" t="str">
            <v>0008 6340 17</v>
          </cell>
          <cell r="B22" t="str">
            <v>0008 6340 17</v>
          </cell>
          <cell r="C22">
            <v>8634017</v>
          </cell>
          <cell r="D22" t="str">
            <v>Tabl.de dist.TD8, 208/120Vca, con espacio para trf. 3ø de 75kVA, con barr. de 225A</v>
          </cell>
          <cell r="E22" t="str">
            <v>U</v>
          </cell>
          <cell r="F22">
            <v>1</v>
          </cell>
          <cell r="G22">
            <v>3023365</v>
          </cell>
        </row>
        <row r="23">
          <cell r="A23" t="str">
            <v>0008 6340 18</v>
          </cell>
          <cell r="B23" t="str">
            <v>0008 6340 18</v>
          </cell>
          <cell r="C23">
            <v>8634018</v>
          </cell>
          <cell r="D23" t="str">
            <v>Tabl.de int.autom.de alum.  TA1, 3ø,208/120Vca, 24 ctos, con tot. con barr. de 225A</v>
          </cell>
          <cell r="E23" t="str">
            <v>U</v>
          </cell>
          <cell r="F23">
            <v>1</v>
          </cell>
          <cell r="G23">
            <v>477865</v>
          </cell>
        </row>
        <row r="24">
          <cell r="A24" t="str">
            <v>0008 6340 19</v>
          </cell>
          <cell r="B24" t="str">
            <v>0008 6340 19</v>
          </cell>
          <cell r="C24">
            <v>8634019</v>
          </cell>
          <cell r="D24" t="str">
            <v>Tabl.de int.autom.de alum.  TA2, 3ø,208/120Vca, 24 ctos, sinn tot. con barr. de 225A</v>
          </cell>
          <cell r="E24" t="str">
            <v>U</v>
          </cell>
          <cell r="F24">
            <v>1</v>
          </cell>
          <cell r="G24">
            <v>363489</v>
          </cell>
        </row>
        <row r="25">
          <cell r="A25" t="str">
            <v>0008 6340 20</v>
          </cell>
          <cell r="B25" t="str">
            <v>0008 6340 20</v>
          </cell>
          <cell r="C25">
            <v>8634020</v>
          </cell>
          <cell r="D25" t="str">
            <v>Tabl.de int.autom.de alum.  De emergencia TAE1, 3ø,208/120Vca, 12 ctos,  con barr. de 225A</v>
          </cell>
          <cell r="E25" t="str">
            <v>U</v>
          </cell>
          <cell r="F25">
            <v>1</v>
          </cell>
          <cell r="G25">
            <v>190781</v>
          </cell>
        </row>
        <row r="26">
          <cell r="A26" t="str">
            <v>0008 6340 21</v>
          </cell>
          <cell r="B26" t="str">
            <v>0008 6340 21</v>
          </cell>
          <cell r="C26">
            <v>8634021</v>
          </cell>
          <cell r="D26" t="str">
            <v>Tabl.de int.autom.de  fuerza T1, 3ø,208/120Vca, 36 ctos, con barr. de 225A</v>
          </cell>
          <cell r="E26" t="str">
            <v>U</v>
          </cell>
          <cell r="F26">
            <v>1</v>
          </cell>
          <cell r="G26">
            <v>831445</v>
          </cell>
        </row>
        <row r="27">
          <cell r="A27" t="str">
            <v>0008 6340 22</v>
          </cell>
          <cell r="B27" t="str">
            <v>0008 6340 22</v>
          </cell>
          <cell r="C27">
            <v>8634022</v>
          </cell>
          <cell r="D27" t="str">
            <v>Tabl.de int.autom. TSA, 208/120Vca, 18 ctos,con totaliz. con barr. de 225A</v>
          </cell>
          <cell r="E27" t="str">
            <v>U</v>
          </cell>
          <cell r="F27">
            <v>1</v>
          </cell>
          <cell r="G27">
            <v>477125</v>
          </cell>
        </row>
        <row r="28">
          <cell r="A28" t="str">
            <v>0008 6340 23</v>
          </cell>
          <cell r="B28" t="str">
            <v>0008 6340 23</v>
          </cell>
          <cell r="C28">
            <v>8634023</v>
          </cell>
          <cell r="D28" t="str">
            <v>Tabl.de int.autom.de alum. y fuerza TAF1, 3ø,208/120Vca, 18 ctos, con barr. de 225A</v>
          </cell>
          <cell r="E28" t="str">
            <v>U</v>
          </cell>
          <cell r="F28">
            <v>1</v>
          </cell>
          <cell r="G28">
            <v>350690</v>
          </cell>
        </row>
        <row r="29">
          <cell r="A29" t="str">
            <v>0008 6340 24</v>
          </cell>
          <cell r="B29" t="str">
            <v>0008 6340 24</v>
          </cell>
          <cell r="C29">
            <v>8634024</v>
          </cell>
          <cell r="D29" t="str">
            <v>Tabl.de int.autom.de alum. y fuerza TAF2, 2ø,208/120Vca,8ctos, barr.de 150A</v>
          </cell>
          <cell r="E29" t="str">
            <v>U</v>
          </cell>
          <cell r="F29">
            <v>1</v>
          </cell>
          <cell r="G29">
            <v>234185</v>
          </cell>
        </row>
        <row r="30">
          <cell r="A30" t="str">
            <v>0008 6340 25</v>
          </cell>
          <cell r="B30" t="str">
            <v>0008 6340 25</v>
          </cell>
          <cell r="C30">
            <v>8634025</v>
          </cell>
          <cell r="D30" t="str">
            <v>Tabl.de int.autom.de alum. y fuerza TAF3, 3ø,208/120Vca, 18 ctos, con barr. de 225A</v>
          </cell>
          <cell r="E30" t="str">
            <v>U</v>
          </cell>
          <cell r="F30">
            <v>1</v>
          </cell>
          <cell r="G30">
            <v>312809</v>
          </cell>
        </row>
        <row r="31">
          <cell r="A31" t="str">
            <v>0008 6340 26</v>
          </cell>
          <cell r="B31" t="str">
            <v>0008 6340 26</v>
          </cell>
          <cell r="C31">
            <v>8634026</v>
          </cell>
          <cell r="D31" t="str">
            <v>Interruptores de seguridad de 150A, 480 Vca</v>
          </cell>
          <cell r="E31" t="str">
            <v>U</v>
          </cell>
          <cell r="F31">
            <v>1</v>
          </cell>
          <cell r="G31">
            <v>241570</v>
          </cell>
        </row>
        <row r="32">
          <cell r="A32" t="str">
            <v>0008 6340 27</v>
          </cell>
          <cell r="B32" t="str">
            <v>0008 6340 27</v>
          </cell>
          <cell r="C32">
            <v>8634027</v>
          </cell>
          <cell r="D32" t="str">
            <v>Interruptores de seguridad de 30A, 208 Vca</v>
          </cell>
          <cell r="E32" t="str">
            <v>U</v>
          </cell>
          <cell r="F32">
            <v>5</v>
          </cell>
          <cell r="G32">
            <v>156528</v>
          </cell>
        </row>
        <row r="33">
          <cell r="A33" t="str">
            <v>0008 6340 28</v>
          </cell>
          <cell r="B33" t="str">
            <v>0008 6340 28</v>
          </cell>
          <cell r="C33">
            <v>8634028</v>
          </cell>
          <cell r="D33" t="str">
            <v>Interruptores de seguridad de 60A, 208 Vca</v>
          </cell>
          <cell r="E33" t="str">
            <v>U</v>
          </cell>
          <cell r="F33">
            <v>1</v>
          </cell>
          <cell r="G33">
            <v>156528</v>
          </cell>
        </row>
        <row r="34">
          <cell r="A34" t="str">
            <v>0008 6340 29</v>
          </cell>
          <cell r="B34" t="str">
            <v>0008 6340 29</v>
          </cell>
          <cell r="C34">
            <v>8634029</v>
          </cell>
          <cell r="D34" t="str">
            <v>Tomacte con conex.tierra,1ø doble,2p,3h,15A,125Vca,(línea NEMA 5),decorativo,trab.liv.</v>
          </cell>
          <cell r="E34" t="str">
            <v>U</v>
          </cell>
          <cell r="F34">
            <v>60</v>
          </cell>
          <cell r="G34">
            <v>4314</v>
          </cell>
        </row>
        <row r="35">
          <cell r="A35" t="str">
            <v>0008 6340 30</v>
          </cell>
          <cell r="B35" t="str">
            <v>0008 6340 30</v>
          </cell>
          <cell r="C35">
            <v>8634030</v>
          </cell>
          <cell r="D35" t="str">
            <v>Tomacte con conex.tierra,1ø doble,2p,3h,15A,125Vca,(línea NEMA 5),trab.pesado.</v>
          </cell>
          <cell r="E35" t="str">
            <v>U</v>
          </cell>
          <cell r="F35">
            <v>25</v>
          </cell>
          <cell r="G35">
            <v>11709</v>
          </cell>
        </row>
        <row r="36">
          <cell r="A36" t="str">
            <v>0008 6340 31</v>
          </cell>
          <cell r="B36" t="str">
            <v>0008 6340 31</v>
          </cell>
          <cell r="C36">
            <v>8634031</v>
          </cell>
          <cell r="D36" t="str">
            <v>Tomacte con conex.tierra,2ø doble,2p,3h,20A,250Vca,(línea NEMA 5),trab.pesado.</v>
          </cell>
          <cell r="E36" t="str">
            <v>U</v>
          </cell>
          <cell r="F36">
            <v>20</v>
          </cell>
          <cell r="G36">
            <v>11709</v>
          </cell>
        </row>
        <row r="37">
          <cell r="A37" t="str">
            <v>0008 6340 32</v>
          </cell>
          <cell r="B37" t="str">
            <v>0008 6340 32</v>
          </cell>
          <cell r="C37">
            <v>8634032</v>
          </cell>
          <cell r="D37" t="str">
            <v>Tomacorrientes trifilares de 30A,250Vca,(línea NEMA 10)</v>
          </cell>
          <cell r="E37" t="str">
            <v>U</v>
          </cell>
          <cell r="F37">
            <v>1</v>
          </cell>
          <cell r="G37">
            <v>52998</v>
          </cell>
        </row>
        <row r="38">
          <cell r="A38" t="str">
            <v>0008 6340 33</v>
          </cell>
          <cell r="B38" t="str">
            <v>0008 6340 33</v>
          </cell>
          <cell r="C38">
            <v>8634033</v>
          </cell>
          <cell r="D38" t="str">
            <v>Tomacorrientes trifilares,3 polos , 50A, 250Vca,(línea NEMA 10)</v>
          </cell>
          <cell r="E38" t="str">
            <v>U</v>
          </cell>
          <cell r="F38">
            <v>1</v>
          </cell>
          <cell r="G38">
            <v>62858</v>
          </cell>
        </row>
        <row r="39">
          <cell r="A39" t="str">
            <v>0008 6340 34</v>
          </cell>
          <cell r="B39" t="str">
            <v>0008 6340 34</v>
          </cell>
          <cell r="C39">
            <v>8634034</v>
          </cell>
          <cell r="D39" t="str">
            <v>Tomas para teléfonos</v>
          </cell>
          <cell r="E39" t="str">
            <v>U</v>
          </cell>
          <cell r="F39">
            <v>15</v>
          </cell>
          <cell r="G39">
            <v>7642</v>
          </cell>
        </row>
        <row r="40">
          <cell r="A40" t="str">
            <v>0008 6340 35</v>
          </cell>
          <cell r="B40" t="str">
            <v>0008 6340 35</v>
          </cell>
          <cell r="C40">
            <v>8634035</v>
          </cell>
          <cell r="D40" t="str">
            <v>Tomas para señal tv.</v>
          </cell>
          <cell r="E40" t="str">
            <v>U</v>
          </cell>
          <cell r="F40">
            <v>3</v>
          </cell>
          <cell r="G40">
            <v>5793</v>
          </cell>
        </row>
        <row r="41">
          <cell r="A41" t="str">
            <v>0008 6340 36</v>
          </cell>
          <cell r="B41" t="str">
            <v>0008 6340 36</v>
          </cell>
          <cell r="C41">
            <v>8634036</v>
          </cell>
          <cell r="D41" t="str">
            <v>Toma interruptores manuales,15A,120Vca</v>
          </cell>
          <cell r="E41" t="str">
            <v>U</v>
          </cell>
          <cell r="F41">
            <v>7</v>
          </cell>
          <cell r="G41">
            <v>5300</v>
          </cell>
        </row>
        <row r="42">
          <cell r="A42" t="str">
            <v>0008 6340 37</v>
          </cell>
          <cell r="B42" t="str">
            <v>0008 6340 37</v>
          </cell>
          <cell r="C42">
            <v>8634037</v>
          </cell>
          <cell r="D42" t="str">
            <v>Interruptores manuales de una y dos palancas,15A,120Vca</v>
          </cell>
          <cell r="E42" t="str">
            <v>U</v>
          </cell>
          <cell r="F42">
            <v>45</v>
          </cell>
          <cell r="G42">
            <v>6779</v>
          </cell>
        </row>
        <row r="43">
          <cell r="A43" t="str">
            <v>0008 6340 38</v>
          </cell>
          <cell r="B43" t="str">
            <v>0008 6340 38</v>
          </cell>
          <cell r="C43">
            <v>8634038</v>
          </cell>
          <cell r="D43" t="str">
            <v>Interruptores manuales conmutables de dos vias,15A,120Vca</v>
          </cell>
          <cell r="E43" t="str">
            <v>U</v>
          </cell>
          <cell r="F43">
            <v>2</v>
          </cell>
          <cell r="G43">
            <v>7272</v>
          </cell>
        </row>
        <row r="44">
          <cell r="A44" t="str">
            <v>0008 6340 39</v>
          </cell>
          <cell r="B44" t="str">
            <v>0008 6340 39</v>
          </cell>
          <cell r="C44">
            <v>8634039</v>
          </cell>
          <cell r="D44" t="str">
            <v>Conductores ACSR #2, aislados para 13200 v</v>
          </cell>
          <cell r="E44" t="str">
            <v>m</v>
          </cell>
          <cell r="F44">
            <v>420</v>
          </cell>
          <cell r="G44">
            <v>1757</v>
          </cell>
        </row>
        <row r="45">
          <cell r="A45" t="str">
            <v>0008 6340 40</v>
          </cell>
          <cell r="B45" t="str">
            <v>0008 6340 40</v>
          </cell>
          <cell r="C45">
            <v>8634040</v>
          </cell>
          <cell r="D45" t="str">
            <v>Conductores monopolares de cobre, aislados para 600V,THW,calibre Nº12AWG</v>
          </cell>
          <cell r="E45" t="str">
            <v>m</v>
          </cell>
          <cell r="F45">
            <v>9600</v>
          </cell>
          <cell r="G45">
            <v>502</v>
          </cell>
        </row>
        <row r="46">
          <cell r="A46" t="str">
            <v>0008 6340 41</v>
          </cell>
          <cell r="B46" t="str">
            <v>0008 6340 41</v>
          </cell>
          <cell r="C46">
            <v>8634041</v>
          </cell>
          <cell r="D46" t="str">
            <v>Conductores monopolares de cobre, aislados para 600V,THW,calibre Nº10AWG</v>
          </cell>
          <cell r="E46" t="str">
            <v>m</v>
          </cell>
          <cell r="F46">
            <v>1000</v>
          </cell>
          <cell r="G46">
            <v>782</v>
          </cell>
        </row>
        <row r="47">
          <cell r="A47" t="str">
            <v>0008 6340 42</v>
          </cell>
          <cell r="B47" t="str">
            <v>0008 6340 42</v>
          </cell>
          <cell r="C47">
            <v>8634042</v>
          </cell>
          <cell r="D47" t="str">
            <v>Conductores monopolares de cobre, aislados para 600V,THW,calibre Nº8AWG</v>
          </cell>
          <cell r="E47" t="str">
            <v>m</v>
          </cell>
          <cell r="F47">
            <v>1000</v>
          </cell>
          <cell r="G47">
            <v>1034</v>
          </cell>
        </row>
        <row r="48">
          <cell r="A48" t="str">
            <v>0008 6340 43</v>
          </cell>
          <cell r="B48" t="str">
            <v>0008 6340 43</v>
          </cell>
          <cell r="C48">
            <v>8634043</v>
          </cell>
          <cell r="D48" t="str">
            <v>Conductores monopolares de cobre, aislados para 600V,THW,calibre Nº6AWG</v>
          </cell>
          <cell r="E48" t="str">
            <v>m</v>
          </cell>
          <cell r="F48">
            <v>150</v>
          </cell>
          <cell r="G48">
            <v>2181</v>
          </cell>
        </row>
        <row r="49">
          <cell r="A49" t="str">
            <v>0008 6340 44</v>
          </cell>
          <cell r="B49" t="str">
            <v>0008 6340 44</v>
          </cell>
          <cell r="C49">
            <v>8634044</v>
          </cell>
          <cell r="D49" t="str">
            <v>Conductores monopolares de cobre, aislados para 600V,THW,calibre Nº4AWG</v>
          </cell>
          <cell r="E49" t="str">
            <v>m</v>
          </cell>
          <cell r="F49">
            <v>310</v>
          </cell>
          <cell r="G49">
            <v>3321</v>
          </cell>
        </row>
        <row r="50">
          <cell r="A50" t="str">
            <v>0008 6340 45</v>
          </cell>
          <cell r="B50" t="str">
            <v>0008 6340 45</v>
          </cell>
          <cell r="C50">
            <v>8634045</v>
          </cell>
          <cell r="D50" t="str">
            <v>Conductores monopolares de cobre, aislados para 600V,THW,calibre Nº2AWG</v>
          </cell>
          <cell r="E50" t="str">
            <v>m</v>
          </cell>
          <cell r="F50">
            <v>90</v>
          </cell>
          <cell r="G50">
            <v>5088</v>
          </cell>
        </row>
        <row r="51">
          <cell r="A51" t="str">
            <v>0008 6340 46</v>
          </cell>
          <cell r="B51" t="str">
            <v>0008 6340 46</v>
          </cell>
          <cell r="C51">
            <v>8634046</v>
          </cell>
          <cell r="D51" t="str">
            <v>Conductores monopolares de cobre, aislados para 600V,THW,calibre Nº1/0AWG</v>
          </cell>
          <cell r="E51" t="str">
            <v>m</v>
          </cell>
          <cell r="F51">
            <v>100</v>
          </cell>
          <cell r="G51">
            <v>7889</v>
          </cell>
        </row>
        <row r="52">
          <cell r="A52" t="str">
            <v>0008 6340 47</v>
          </cell>
          <cell r="B52" t="str">
            <v>0008 6340 47</v>
          </cell>
          <cell r="C52">
            <v>8634047</v>
          </cell>
          <cell r="D52" t="str">
            <v>Cable de cobre encauchetado,aislado para 600V,THW,calibre 3 Nº 12AWG</v>
          </cell>
          <cell r="E52" t="str">
            <v>m</v>
          </cell>
          <cell r="F52">
            <v>400</v>
          </cell>
          <cell r="G52">
            <v>2814</v>
          </cell>
        </row>
        <row r="53">
          <cell r="A53" t="str">
            <v>0008 6340 48</v>
          </cell>
          <cell r="B53" t="str">
            <v>0008 6340 48</v>
          </cell>
          <cell r="C53">
            <v>8634048</v>
          </cell>
          <cell r="D53" t="str">
            <v>Conductor trensado del tipo cuadruplex 3x#1/0+#2</v>
          </cell>
          <cell r="E53" t="str">
            <v>m</v>
          </cell>
          <cell r="F53">
            <v>200</v>
          </cell>
          <cell r="G53">
            <v>16764</v>
          </cell>
        </row>
        <row r="54">
          <cell r="A54" t="str">
            <v>0008 6340 49</v>
          </cell>
          <cell r="B54" t="str">
            <v>0008 6340 49</v>
          </cell>
          <cell r="C54">
            <v>8634049</v>
          </cell>
          <cell r="D54" t="str">
            <v>Conductor trensado del tipo cuadruplex 3x#4+#8</v>
          </cell>
          <cell r="E54" t="str">
            <v>m</v>
          </cell>
          <cell r="F54">
            <v>200</v>
          </cell>
          <cell r="G54">
            <v>8425</v>
          </cell>
        </row>
        <row r="55">
          <cell r="A55" t="str">
            <v>0008 6340 50</v>
          </cell>
          <cell r="B55" t="str">
            <v>0008 6340 50</v>
          </cell>
          <cell r="C55">
            <v>8634050</v>
          </cell>
          <cell r="D55" t="str">
            <v>Cable telefónico de 10 pares</v>
          </cell>
          <cell r="E55" t="str">
            <v>m</v>
          </cell>
          <cell r="F55">
            <v>300</v>
          </cell>
          <cell r="G55">
            <v>1290</v>
          </cell>
        </row>
        <row r="56">
          <cell r="A56" t="str">
            <v>0008 6340 51</v>
          </cell>
          <cell r="B56" t="str">
            <v>0008 6340 51</v>
          </cell>
          <cell r="C56">
            <v>8634051</v>
          </cell>
          <cell r="D56" t="str">
            <v>Cable telefónico de 1 par 2x22AWG</v>
          </cell>
          <cell r="E56" t="str">
            <v>m</v>
          </cell>
          <cell r="F56">
            <v>200</v>
          </cell>
          <cell r="G56">
            <v>272</v>
          </cell>
        </row>
        <row r="57">
          <cell r="A57" t="str">
            <v>0008 6340 52</v>
          </cell>
          <cell r="B57" t="str">
            <v>0008 6340 52</v>
          </cell>
          <cell r="C57">
            <v>8634052</v>
          </cell>
          <cell r="D57" t="str">
            <v>Cable coaxial RG-59</v>
          </cell>
          <cell r="E57" t="str">
            <v>m</v>
          </cell>
          <cell r="F57">
            <v>50</v>
          </cell>
          <cell r="G57">
            <v>524</v>
          </cell>
        </row>
        <row r="58">
          <cell r="A58" t="str">
            <v>0008 6340 53</v>
          </cell>
          <cell r="B58" t="str">
            <v>0008 6340 53</v>
          </cell>
          <cell r="C58">
            <v>8634053</v>
          </cell>
          <cell r="D58" t="str">
            <v>Luminarias fluorescentes tipo A</v>
          </cell>
          <cell r="E58" t="str">
            <v>U</v>
          </cell>
          <cell r="F58">
            <v>100</v>
          </cell>
          <cell r="G58">
            <v>81197</v>
          </cell>
        </row>
        <row r="59">
          <cell r="A59" t="str">
            <v>0008 6340 54</v>
          </cell>
          <cell r="B59" t="str">
            <v>0008 6340 54</v>
          </cell>
          <cell r="C59">
            <v>8634054</v>
          </cell>
          <cell r="D59" t="str">
            <v>Luminarias fluorescentes tipo B</v>
          </cell>
          <cell r="E59" t="str">
            <v>U</v>
          </cell>
          <cell r="F59">
            <v>5</v>
          </cell>
          <cell r="G59">
            <v>426839</v>
          </cell>
        </row>
        <row r="60">
          <cell r="A60" t="str">
            <v>0008 6340 55</v>
          </cell>
          <cell r="B60" t="str">
            <v>0008 6340 55</v>
          </cell>
          <cell r="C60">
            <v>8634055</v>
          </cell>
          <cell r="D60" t="str">
            <v>Luminarias fluorescentes de seguridad con bomb. de13W,120Vca,tipo tortuga, FT</v>
          </cell>
          <cell r="E60" t="str">
            <v>U</v>
          </cell>
          <cell r="F60">
            <v>5</v>
          </cell>
          <cell r="G60">
            <v>103629</v>
          </cell>
        </row>
        <row r="61">
          <cell r="A61" t="str">
            <v>0008 6340 56</v>
          </cell>
          <cell r="B61" t="str">
            <v>0008 6340 56</v>
          </cell>
          <cell r="C61">
            <v>8634056</v>
          </cell>
          <cell r="D61" t="str">
            <v>Luminarias autonomo de emergencia tipo EV con bombillas tipo halogeno 2x20 trabajo</v>
          </cell>
          <cell r="E61" t="str">
            <v>U</v>
          </cell>
          <cell r="F61">
            <v>12</v>
          </cell>
          <cell r="G61">
            <v>224315</v>
          </cell>
        </row>
        <row r="62">
          <cell r="A62" t="str">
            <v>0008 6340 57</v>
          </cell>
          <cell r="B62" t="str">
            <v>0008 6340 57</v>
          </cell>
          <cell r="C62">
            <v>8634057</v>
          </cell>
          <cell r="D62" t="str">
            <v>Luminaria industrial,tipo MH,con bombilla de Metal Halide de 400W</v>
          </cell>
          <cell r="E62" t="str">
            <v>U</v>
          </cell>
          <cell r="F62">
            <v>8</v>
          </cell>
          <cell r="G62">
            <v>340515</v>
          </cell>
        </row>
        <row r="63">
          <cell r="A63" t="str">
            <v>0008 6340 58</v>
          </cell>
          <cell r="B63" t="str">
            <v>0008 6340 58</v>
          </cell>
          <cell r="C63">
            <v>8634058</v>
          </cell>
          <cell r="D63" t="str">
            <v>Luminaria industrial,tipo S, con bombilla de vapor de sodio de 400W</v>
          </cell>
          <cell r="E63" t="str">
            <v>U</v>
          </cell>
          <cell r="F63">
            <v>8</v>
          </cell>
          <cell r="G63">
            <v>294814</v>
          </cell>
        </row>
        <row r="64">
          <cell r="A64" t="str">
            <v>0008 6340 59</v>
          </cell>
          <cell r="B64" t="str">
            <v>0008 6340 59</v>
          </cell>
          <cell r="C64">
            <v>8634059</v>
          </cell>
          <cell r="D64" t="str">
            <v>Reflectores, tipo RC, con bombilla de vapor de sodio de 150W, 208Vca</v>
          </cell>
          <cell r="E64" t="str">
            <v>U</v>
          </cell>
          <cell r="F64">
            <v>2</v>
          </cell>
          <cell r="G64">
            <v>440298</v>
          </cell>
        </row>
        <row r="65">
          <cell r="A65" t="str">
            <v>0008 6340 60</v>
          </cell>
          <cell r="B65" t="str">
            <v>0008 6340 60</v>
          </cell>
          <cell r="C65">
            <v>8634060</v>
          </cell>
          <cell r="D65" t="str">
            <v>Reflectores, tipo S, con bombilla de vapor de sodio de 70W, 208Vca</v>
          </cell>
          <cell r="E65" t="str">
            <v>U</v>
          </cell>
          <cell r="F65">
            <v>6</v>
          </cell>
          <cell r="G65">
            <v>337261</v>
          </cell>
        </row>
        <row r="66">
          <cell r="A66" t="str">
            <v>0008 6340 61</v>
          </cell>
          <cell r="B66" t="str">
            <v>0008 6340 61</v>
          </cell>
          <cell r="C66">
            <v>8634061</v>
          </cell>
          <cell r="D66" t="str">
            <v>Luminaria tipo "Wall-pack",de alta presión de sodio, 70 W, 208Vca tipo WS</v>
          </cell>
          <cell r="E66" t="str">
            <v>U</v>
          </cell>
          <cell r="F66">
            <v>6</v>
          </cell>
          <cell r="G66">
            <v>277608</v>
          </cell>
        </row>
        <row r="67">
          <cell r="A67" t="str">
            <v>0008 6340 62</v>
          </cell>
          <cell r="B67" t="str">
            <v>0008 6340 62</v>
          </cell>
          <cell r="C67">
            <v>8634062</v>
          </cell>
          <cell r="D67" t="str">
            <v>Lumin.cerr.tipo alumb. públ.,bomb..sodio 70W,208Vca,FCI.,p.conct.,br. metál.1,35m</v>
          </cell>
          <cell r="E67" t="str">
            <v>U</v>
          </cell>
          <cell r="F67">
            <v>22</v>
          </cell>
          <cell r="G67">
            <v>181424</v>
          </cell>
        </row>
        <row r="68">
          <cell r="A68" t="str">
            <v>0008 6340 63</v>
          </cell>
          <cell r="B68" t="str">
            <v>0008 6340 63</v>
          </cell>
          <cell r="C68">
            <v>8634063</v>
          </cell>
          <cell r="D68" t="str">
            <v>Lumin.cerr.tipo alumb. públ.,bomb..sodio 150W,208Vca,FCI.,p.conct.,br. metál.1,35m</v>
          </cell>
          <cell r="E68" t="str">
            <v>U</v>
          </cell>
          <cell r="F68">
            <v>2</v>
          </cell>
          <cell r="G68">
            <v>313745</v>
          </cell>
        </row>
        <row r="69">
          <cell r="A69" t="str">
            <v>0008 6340 64</v>
          </cell>
          <cell r="B69" t="str">
            <v>0008 6340 64</v>
          </cell>
          <cell r="C69">
            <v>8634064</v>
          </cell>
          <cell r="D69" t="str">
            <v>Luminarias incandescentes con bombilla de 100W o 60W,120Vca,con plafón losa tipo IC o IS</v>
          </cell>
          <cell r="E69" t="str">
            <v>U</v>
          </cell>
          <cell r="F69">
            <v>50</v>
          </cell>
          <cell r="G69">
            <v>29334</v>
          </cell>
        </row>
        <row r="70">
          <cell r="A70" t="str">
            <v>0008 6340 65</v>
          </cell>
          <cell r="B70" t="str">
            <v>0008 6340 65</v>
          </cell>
          <cell r="C70">
            <v>8634065</v>
          </cell>
          <cell r="D70" t="str">
            <v>Luminarias incandescentes tipo ojo de buey con bombilla de 100W</v>
          </cell>
          <cell r="E70" t="str">
            <v>U</v>
          </cell>
          <cell r="F70">
            <v>15</v>
          </cell>
          <cell r="G70">
            <v>29334</v>
          </cell>
        </row>
        <row r="71">
          <cell r="A71" t="str">
            <v>0008 6340 66</v>
          </cell>
          <cell r="B71" t="str">
            <v>0008 6340 66</v>
          </cell>
          <cell r="C71">
            <v>8634066</v>
          </cell>
          <cell r="D71" t="str">
            <v>Fotocelda 208 v ca, 60 Hz</v>
          </cell>
          <cell r="E71" t="str">
            <v>U</v>
          </cell>
          <cell r="F71">
            <v>5</v>
          </cell>
          <cell r="G71">
            <v>35743</v>
          </cell>
        </row>
        <row r="72">
          <cell r="A72" t="str">
            <v>0008 6340 67</v>
          </cell>
          <cell r="B72" t="str">
            <v>0008 6340 67</v>
          </cell>
          <cell r="C72">
            <v>8634067</v>
          </cell>
          <cell r="D72" t="str">
            <v>Poste de concreto de 12m</v>
          </cell>
          <cell r="E72" t="str">
            <v>U</v>
          </cell>
          <cell r="F72">
            <v>22</v>
          </cell>
          <cell r="G72">
            <v>433330</v>
          </cell>
        </row>
        <row r="73">
          <cell r="A73" t="str">
            <v>0008 6340 68</v>
          </cell>
          <cell r="B73" t="str">
            <v>0008 6340 68</v>
          </cell>
          <cell r="C73">
            <v>8634068</v>
          </cell>
          <cell r="D73" t="str">
            <v>Poste de concreto de 8m</v>
          </cell>
          <cell r="E73" t="str">
            <v>U</v>
          </cell>
          <cell r="F73">
            <v>12</v>
          </cell>
          <cell r="G73">
            <v>297415</v>
          </cell>
        </row>
        <row r="74">
          <cell r="A74" t="str">
            <v>0008 6340 69</v>
          </cell>
          <cell r="B74" t="str">
            <v>0008 6340 69</v>
          </cell>
          <cell r="C74">
            <v>8634069</v>
          </cell>
          <cell r="D74" t="str">
            <v xml:space="preserve">Contador de energia activa 15A(100) ciclometrico 60HZ </v>
          </cell>
          <cell r="E74" t="str">
            <v>U</v>
          </cell>
          <cell r="F74">
            <v>4</v>
          </cell>
          <cell r="G74">
            <v>117003</v>
          </cell>
        </row>
        <row r="75">
          <cell r="A75" t="str">
            <v>0008 6340 70</v>
          </cell>
          <cell r="B75" t="str">
            <v>0008 6340 70</v>
          </cell>
          <cell r="C75">
            <v>8634070</v>
          </cell>
          <cell r="D75" t="str">
            <v>Trf.sumergido en aceite, trifásico , 13.2kV-208/120Vca,30kVA,)</v>
          </cell>
          <cell r="E75" t="str">
            <v>U</v>
          </cell>
          <cell r="F75">
            <v>3</v>
          </cell>
          <cell r="G75">
            <v>4645332</v>
          </cell>
        </row>
        <row r="76">
          <cell r="A76" t="str">
            <v>0008 6340 71</v>
          </cell>
          <cell r="B76" t="str">
            <v>0008 6340 71</v>
          </cell>
          <cell r="C76">
            <v>8634071</v>
          </cell>
          <cell r="D76" t="str">
            <v>Trf.tipo seco, trifásico, 480-208/120Vca,75kVA</v>
          </cell>
          <cell r="E76" t="str">
            <v>U</v>
          </cell>
          <cell r="F76">
            <v>1</v>
          </cell>
          <cell r="G76">
            <v>2367250</v>
          </cell>
        </row>
        <row r="77">
          <cell r="D77" t="str">
            <v>SUBTOTAL INSTALACIONES ELECTRICAS</v>
          </cell>
        </row>
        <row r="79">
          <cell r="D79" t="str">
            <v>SISTEMA DE CONEXION DE TIERRA Y PROTECCION CONTRA DESCARGAS ATMOSFERICAS</v>
          </cell>
        </row>
        <row r="80">
          <cell r="A80" t="str">
            <v>0008 6340 72</v>
          </cell>
          <cell r="B80" t="str">
            <v>0008 6340 72</v>
          </cell>
          <cell r="C80">
            <v>8634072</v>
          </cell>
          <cell r="D80" t="str">
            <v>Conductor de cobre desnudo trenzado,embebido en concreto,calibre Nº 1/0AWG</v>
          </cell>
          <cell r="E80" t="str">
            <v>m</v>
          </cell>
          <cell r="F80">
            <v>150</v>
          </cell>
          <cell r="G80">
            <v>8554</v>
          </cell>
        </row>
        <row r="81">
          <cell r="A81" t="str">
            <v>0008 6340 73</v>
          </cell>
          <cell r="B81" t="str">
            <v>0008 6340 73</v>
          </cell>
          <cell r="C81">
            <v>8634073</v>
          </cell>
          <cell r="D81" t="str">
            <v>Conductor de cobre desnudo trenzado,embebido en concreto,calibre Nº 2 AWG</v>
          </cell>
          <cell r="E81" t="str">
            <v>m</v>
          </cell>
          <cell r="F81">
            <v>250</v>
          </cell>
          <cell r="G81">
            <v>10476</v>
          </cell>
        </row>
        <row r="82">
          <cell r="A82" t="str">
            <v>0008 6340 74</v>
          </cell>
          <cell r="B82" t="str">
            <v>0008 6340 74</v>
          </cell>
          <cell r="C82">
            <v>8634074</v>
          </cell>
          <cell r="D82" t="str">
            <v>Conductor de cobre desnudo trenzado, canalizado, calibre Nº 1/0AWG</v>
          </cell>
          <cell r="E82" t="str">
            <v>m</v>
          </cell>
          <cell r="F82">
            <v>50</v>
          </cell>
          <cell r="G82">
            <v>8554</v>
          </cell>
        </row>
        <row r="83">
          <cell r="A83" t="str">
            <v>0008 6340 75</v>
          </cell>
          <cell r="B83" t="str">
            <v>0008 6340 75</v>
          </cell>
          <cell r="C83">
            <v>8634075</v>
          </cell>
          <cell r="D83" t="str">
            <v>Conductor de cobre desnudo trenzado, expuesto, calibre Nº 1/0AWG</v>
          </cell>
          <cell r="E83" t="str">
            <v>m</v>
          </cell>
          <cell r="F83">
            <v>180</v>
          </cell>
          <cell r="G83">
            <v>8554</v>
          </cell>
        </row>
        <row r="84">
          <cell r="A84" t="str">
            <v>0008 6340 76</v>
          </cell>
          <cell r="B84" t="str">
            <v>0008 6340 76</v>
          </cell>
          <cell r="C84">
            <v>8634076</v>
          </cell>
          <cell r="D84" t="str">
            <v>Conductor de cobre desnudo trenzado,enterrado,calibre Nº 2/0 AWG</v>
          </cell>
          <cell r="E84" t="str">
            <v>m</v>
          </cell>
          <cell r="F84">
            <v>170</v>
          </cell>
          <cell r="G84">
            <v>10723</v>
          </cell>
        </row>
        <row r="85">
          <cell r="A85" t="str">
            <v>0008 6340 77</v>
          </cell>
          <cell r="B85" t="str">
            <v>0008 6340 77</v>
          </cell>
          <cell r="C85">
            <v>8634077</v>
          </cell>
          <cell r="D85" t="str">
            <v>Unión con soldadura exotérmica entre cables calibres Nº1/0</v>
          </cell>
          <cell r="E85" t="str">
            <v>U</v>
          </cell>
          <cell r="F85">
            <v>30</v>
          </cell>
          <cell r="G85">
            <v>26461</v>
          </cell>
        </row>
        <row r="86">
          <cell r="A86" t="str">
            <v>0008 6340 78</v>
          </cell>
          <cell r="B86" t="str">
            <v>0008 6340 78</v>
          </cell>
          <cell r="C86">
            <v>8634078</v>
          </cell>
          <cell r="D86" t="str">
            <v>Unión con soldadura exotérmica entre cables calibres Nº2/0</v>
          </cell>
          <cell r="E86" t="str">
            <v>U</v>
          </cell>
          <cell r="F86">
            <v>90</v>
          </cell>
          <cell r="G86">
            <v>26461</v>
          </cell>
        </row>
        <row r="87">
          <cell r="A87" t="str">
            <v>0008 6340 79</v>
          </cell>
          <cell r="B87" t="str">
            <v>0008 6340 79</v>
          </cell>
          <cell r="C87">
            <v>8634079</v>
          </cell>
          <cell r="D87" t="str">
            <v>Unión con soldadura exotérmica entre cables calibres Nº2/0 y Nº1/0</v>
          </cell>
          <cell r="E87" t="str">
            <v>U</v>
          </cell>
          <cell r="F87">
            <v>50</v>
          </cell>
          <cell r="G87">
            <v>26461</v>
          </cell>
        </row>
        <row r="88">
          <cell r="A88" t="str">
            <v>0008 6340 80</v>
          </cell>
          <cell r="B88" t="str">
            <v>0008 6340 80</v>
          </cell>
          <cell r="C88">
            <v>8634080</v>
          </cell>
          <cell r="D88" t="str">
            <v>Unión con soldadura exotérmica entre cable calibre Nº1/0 y varilla de acero</v>
          </cell>
          <cell r="E88" t="str">
            <v>U</v>
          </cell>
          <cell r="F88">
            <v>10</v>
          </cell>
          <cell r="G88">
            <v>26461</v>
          </cell>
        </row>
        <row r="89">
          <cell r="A89" t="str">
            <v>0008 6340 81</v>
          </cell>
          <cell r="B89" t="str">
            <v>0008 6340 81</v>
          </cell>
          <cell r="C89">
            <v>8634081</v>
          </cell>
          <cell r="D89" t="str">
            <v>Unión con soldadura exotérmica entre cable calibre Nº2/0 y varilla de acero</v>
          </cell>
          <cell r="E89" t="str">
            <v>U</v>
          </cell>
          <cell r="F89">
            <v>10</v>
          </cell>
          <cell r="G89">
            <v>26461</v>
          </cell>
        </row>
        <row r="90">
          <cell r="A90" t="str">
            <v>0008 6340 82</v>
          </cell>
          <cell r="B90" t="str">
            <v>0008 6340 82</v>
          </cell>
          <cell r="C90">
            <v>8634082</v>
          </cell>
          <cell r="D90" t="str">
            <v>Unión con soldadura exotérmica entre cable calibre Nº1/0 y varilla de Copperweld</v>
          </cell>
          <cell r="E90" t="str">
            <v>U</v>
          </cell>
          <cell r="F90">
            <v>6</v>
          </cell>
          <cell r="G90">
            <v>26461</v>
          </cell>
        </row>
        <row r="91">
          <cell r="A91" t="str">
            <v>0008 6340 83</v>
          </cell>
          <cell r="B91" t="str">
            <v>0008 6340 83</v>
          </cell>
          <cell r="C91">
            <v>8634083</v>
          </cell>
          <cell r="D91" t="str">
            <v>Unión con soldadura exotérmica entre cable calibre Nº2/0 y varilla de Copperweld</v>
          </cell>
          <cell r="E91" t="str">
            <v>U</v>
          </cell>
          <cell r="F91">
            <v>14</v>
          </cell>
          <cell r="G91">
            <v>26461</v>
          </cell>
        </row>
        <row r="92">
          <cell r="A92" t="str">
            <v>0008 6340 84</v>
          </cell>
          <cell r="B92" t="str">
            <v>0008 6340 84</v>
          </cell>
          <cell r="C92">
            <v>8634084</v>
          </cell>
          <cell r="D92" t="str">
            <v>Unión con soldadura exotérmica entre cable calibre Nº1/0 y riel</v>
          </cell>
          <cell r="E92" t="str">
            <v>U</v>
          </cell>
          <cell r="F92">
            <v>2</v>
          </cell>
          <cell r="G92">
            <v>26461</v>
          </cell>
        </row>
        <row r="93">
          <cell r="A93" t="str">
            <v>0008 6340 85</v>
          </cell>
          <cell r="B93" t="str">
            <v>0008 6340 85</v>
          </cell>
          <cell r="C93">
            <v>8634085</v>
          </cell>
          <cell r="D93" t="str">
            <v>Tomas de puesta a tierra, 4 Huecos de 1/2" de diámetro</v>
          </cell>
          <cell r="E93" t="str">
            <v>U</v>
          </cell>
          <cell r="F93">
            <v>15</v>
          </cell>
          <cell r="G93">
            <v>41905</v>
          </cell>
        </row>
        <row r="94">
          <cell r="A94" t="str">
            <v>0008 6340 86</v>
          </cell>
          <cell r="B94" t="str">
            <v>0008 6340 86</v>
          </cell>
          <cell r="C94">
            <v>8634086</v>
          </cell>
          <cell r="D94" t="str">
            <v>Conexiones al acero de refuerzo</v>
          </cell>
          <cell r="E94" t="str">
            <v>U</v>
          </cell>
          <cell r="F94">
            <v>20</v>
          </cell>
          <cell r="G94">
            <v>27115</v>
          </cell>
        </row>
        <row r="95">
          <cell r="A95" t="str">
            <v>0008 6340 87</v>
          </cell>
          <cell r="B95" t="str">
            <v>0008 6340 87</v>
          </cell>
          <cell r="C95">
            <v>8634087</v>
          </cell>
          <cell r="D95" t="str">
            <v>Varilla de acero galvanizado de 3/4" de diámetro, 0,65m, doblada en L, empotrada en concreto</v>
          </cell>
          <cell r="E95" t="str">
            <v>U</v>
          </cell>
          <cell r="F95">
            <v>15</v>
          </cell>
          <cell r="G95">
            <v>21692</v>
          </cell>
        </row>
        <row r="96">
          <cell r="A96" t="str">
            <v>0008 6340 88</v>
          </cell>
          <cell r="B96" t="str">
            <v>0008 6340 88</v>
          </cell>
          <cell r="C96">
            <v>8634088</v>
          </cell>
          <cell r="D96" t="str">
            <v>Pozo de tierra</v>
          </cell>
          <cell r="E96" t="str">
            <v>U</v>
          </cell>
          <cell r="F96">
            <v>2</v>
          </cell>
          <cell r="G96">
            <v>153323</v>
          </cell>
        </row>
        <row r="97">
          <cell r="A97" t="str">
            <v>0008 6340 89</v>
          </cell>
          <cell r="B97" t="str">
            <v>0008 6340 89</v>
          </cell>
          <cell r="C97">
            <v>8634089</v>
          </cell>
          <cell r="D97" t="str">
            <v>Varilla Copperweld de 5/8" de diámetro , 2,44m</v>
          </cell>
          <cell r="E97" t="str">
            <v>U</v>
          </cell>
          <cell r="F97">
            <v>20</v>
          </cell>
          <cell r="G97">
            <v>39440</v>
          </cell>
        </row>
        <row r="98">
          <cell r="A98" t="str">
            <v>0008 6340 90</v>
          </cell>
          <cell r="B98" t="str">
            <v>0008 6340 90</v>
          </cell>
          <cell r="C98">
            <v>8634090</v>
          </cell>
          <cell r="D98" t="str">
            <v>Punta pararrayos tipo Franklin</v>
          </cell>
          <cell r="E98" t="str">
            <v>U</v>
          </cell>
          <cell r="F98">
            <v>15</v>
          </cell>
          <cell r="G98">
            <v>52998</v>
          </cell>
        </row>
        <row r="99">
          <cell r="A99" t="str">
            <v>0008 6340 91</v>
          </cell>
          <cell r="B99" t="str">
            <v>0008 6340 91</v>
          </cell>
          <cell r="C99">
            <v>8634091</v>
          </cell>
          <cell r="D99" t="str">
            <v>Conector de cobre para unir dos cables calibre Nº1/0AWG, paralelos a tubos metálico</v>
          </cell>
          <cell r="E99" t="str">
            <v>U</v>
          </cell>
          <cell r="F99">
            <v>50</v>
          </cell>
          <cell r="G99">
            <v>32661</v>
          </cell>
        </row>
        <row r="100">
          <cell r="A100" t="str">
            <v>0008 6340 92</v>
          </cell>
          <cell r="B100" t="str">
            <v>0008 6340 92</v>
          </cell>
          <cell r="C100">
            <v>8634092</v>
          </cell>
          <cell r="D100" t="str">
            <v>Terminal de compresion de cobre estañada</v>
          </cell>
          <cell r="E100" t="str">
            <v>U</v>
          </cell>
          <cell r="F100">
            <v>12</v>
          </cell>
          <cell r="G100">
            <v>11339</v>
          </cell>
        </row>
        <row r="101">
          <cell r="A101" t="str">
            <v>0008 6340 93</v>
          </cell>
          <cell r="B101" t="str">
            <v>0008 6340 93</v>
          </cell>
          <cell r="C101">
            <v>8634093</v>
          </cell>
          <cell r="D101" t="str">
            <v>Puesta a tierra en la tuberia de presion</v>
          </cell>
          <cell r="E101" t="str">
            <v>sg</v>
          </cell>
          <cell r="F101">
            <v>1</v>
          </cell>
          <cell r="G101">
            <v>44370</v>
          </cell>
        </row>
      </sheetData>
      <sheetData sheetId="1" refreshError="1">
        <row r="6">
          <cell r="D6" t="str">
            <v>OBRA: OBRAS DE DERIVACIÓN</v>
          </cell>
        </row>
        <row r="7">
          <cell r="D7" t="str">
            <v>ACTIVIDADES GENERALES</v>
          </cell>
        </row>
        <row r="8">
          <cell r="C8" t="str">
            <v>0001 6003 00</v>
          </cell>
          <cell r="D8" t="str">
            <v>Desmonte y limpieza</v>
          </cell>
          <cell r="E8">
            <v>0.5</v>
          </cell>
          <cell r="F8" t="str">
            <v>Ha</v>
          </cell>
          <cell r="G8">
            <v>768807</v>
          </cell>
          <cell r="H8">
            <v>384403.5</v>
          </cell>
          <cell r="J8">
            <v>522225</v>
          </cell>
        </row>
        <row r="9">
          <cell r="C9" t="str">
            <v>0001 6005 00</v>
          </cell>
          <cell r="D9" t="str">
            <v>Manejo del río y control de aguas en las obras de derivación</v>
          </cell>
          <cell r="E9">
            <v>1</v>
          </cell>
          <cell r="F9" t="str">
            <v>S.G.</v>
          </cell>
          <cell r="G9">
            <v>77363402</v>
          </cell>
          <cell r="H9">
            <v>77363402</v>
          </cell>
          <cell r="J9">
            <v>52550357.142857142</v>
          </cell>
        </row>
        <row r="10">
          <cell r="D10" t="str">
            <v>EXCAVACIONES EXTERIORES</v>
          </cell>
          <cell r="J10" t="e">
            <v>#DIV/0!</v>
          </cell>
        </row>
        <row r="11">
          <cell r="C11" t="str">
            <v>0001 6020 00</v>
          </cell>
          <cell r="D11" t="str">
            <v>Descapote</v>
          </cell>
          <cell r="E11">
            <v>15000</v>
          </cell>
          <cell r="F11" t="str">
            <v>m3</v>
          </cell>
          <cell r="G11">
            <v>3176</v>
          </cell>
          <cell r="H11">
            <v>47640000</v>
          </cell>
          <cell r="J11">
            <v>2157.6166666666668</v>
          </cell>
        </row>
        <row r="12">
          <cell r="C12" t="str">
            <v>0001 6020 10</v>
          </cell>
          <cell r="D12" t="str">
            <v>Excavaciones exteriores en material común por encima del nivel freático</v>
          </cell>
          <cell r="E12">
            <v>66000</v>
          </cell>
          <cell r="F12" t="str">
            <v>m3</v>
          </cell>
          <cell r="G12">
            <v>3466</v>
          </cell>
          <cell r="H12">
            <v>228756000</v>
          </cell>
          <cell r="J12">
            <v>2354.1999999999998</v>
          </cell>
        </row>
        <row r="13">
          <cell r="C13" t="str">
            <v>0001 6020 20</v>
          </cell>
          <cell r="D13" t="str">
            <v>Excavaciones exteriores en material común por debajo del nivel freático</v>
          </cell>
          <cell r="E13">
            <v>4400</v>
          </cell>
          <cell r="F13" t="str">
            <v>m3</v>
          </cell>
          <cell r="G13">
            <v>4158</v>
          </cell>
          <cell r="H13">
            <v>18295200</v>
          </cell>
          <cell r="J13">
            <v>2824.3332236842107</v>
          </cell>
        </row>
        <row r="14">
          <cell r="C14" t="str">
            <v>0001 6022 00</v>
          </cell>
          <cell r="D14" t="str">
            <v>Excavaciones exteriores en roca</v>
          </cell>
          <cell r="E14">
            <v>3600</v>
          </cell>
          <cell r="F14" t="str">
            <v>m3</v>
          </cell>
          <cell r="G14">
            <v>15338</v>
          </cell>
          <cell r="H14">
            <v>55216800</v>
          </cell>
          <cell r="J14">
            <v>10418.517133333335</v>
          </cell>
        </row>
        <row r="15">
          <cell r="C15" t="str">
            <v>0001 6023 00</v>
          </cell>
          <cell r="D15" t="str">
            <v>Excavación estructural en material común por encima del nivel freático</v>
          </cell>
          <cell r="E15">
            <v>5200</v>
          </cell>
          <cell r="F15" t="str">
            <v>m3</v>
          </cell>
          <cell r="G15">
            <v>7446</v>
          </cell>
          <cell r="H15">
            <v>38719200</v>
          </cell>
          <cell r="J15">
            <v>5057.7</v>
          </cell>
        </row>
        <row r="16">
          <cell r="C16" t="str">
            <v>0001 6023 20</v>
          </cell>
          <cell r="D16" t="str">
            <v>Excavación estructural en material común por debajo del nivel freático</v>
          </cell>
          <cell r="E16">
            <v>4500</v>
          </cell>
          <cell r="F16" t="str">
            <v>m3</v>
          </cell>
          <cell r="G16">
            <v>10238</v>
          </cell>
          <cell r="H16">
            <v>46071000</v>
          </cell>
          <cell r="J16">
            <v>6954.2</v>
          </cell>
        </row>
        <row r="17">
          <cell r="C17" t="str">
            <v>0001 6024 00</v>
          </cell>
          <cell r="D17" t="str">
            <v>Excavación estructural en roca</v>
          </cell>
          <cell r="E17">
            <v>500</v>
          </cell>
          <cell r="F17" t="str">
            <v>m3</v>
          </cell>
          <cell r="G17">
            <v>28235</v>
          </cell>
          <cell r="H17">
            <v>14117500</v>
          </cell>
          <cell r="J17">
            <v>19179.273846153847</v>
          </cell>
        </row>
        <row r="18">
          <cell r="D18" t="str">
            <v>LLENOS</v>
          </cell>
          <cell r="J18" t="e">
            <v>#DIV/0!</v>
          </cell>
        </row>
        <row r="19">
          <cell r="C19" t="str">
            <v>0001 6060 04</v>
          </cell>
          <cell r="D19" t="str">
            <v>Manto de impermeabilización</v>
          </cell>
          <cell r="E19">
            <v>1600</v>
          </cell>
          <cell r="F19" t="str">
            <v>m3</v>
          </cell>
          <cell r="G19">
            <v>18898</v>
          </cell>
          <cell r="H19">
            <v>30236800</v>
          </cell>
          <cell r="J19">
            <v>12837</v>
          </cell>
        </row>
        <row r="20">
          <cell r="C20" t="str">
            <v>0001 6060 10</v>
          </cell>
          <cell r="D20" t="str">
            <v>Colocación y compactación de llenos en material común</v>
          </cell>
          <cell r="E20">
            <v>9800</v>
          </cell>
          <cell r="F20" t="str">
            <v>m3</v>
          </cell>
          <cell r="G20">
            <v>6576</v>
          </cell>
          <cell r="H20">
            <v>64444800</v>
          </cell>
          <cell r="J20">
            <v>4466.8857142857141</v>
          </cell>
        </row>
        <row r="21">
          <cell r="C21" t="str">
            <v>0001 6062 00</v>
          </cell>
          <cell r="D21" t="str">
            <v>Llenos estructurales en material común</v>
          </cell>
          <cell r="E21">
            <v>6500</v>
          </cell>
          <cell r="F21" t="str">
            <v>m3</v>
          </cell>
          <cell r="G21">
            <v>14373</v>
          </cell>
          <cell r="H21">
            <v>93424500</v>
          </cell>
          <cell r="J21">
            <v>9763.3333333333339</v>
          </cell>
        </row>
        <row r="22">
          <cell r="D22" t="str">
            <v>PAVIMENTOS</v>
          </cell>
          <cell r="J22" t="e">
            <v>#DIV/0!</v>
          </cell>
        </row>
        <row r="23">
          <cell r="C23" t="str">
            <v>0001 6080 10</v>
          </cell>
          <cell r="D23" t="str">
            <v>Afirmado tipo 1</v>
          </cell>
          <cell r="E23">
            <v>600</v>
          </cell>
          <cell r="F23" t="str">
            <v>m3</v>
          </cell>
          <cell r="G23">
            <v>30481</v>
          </cell>
          <cell r="H23">
            <v>18288600</v>
          </cell>
          <cell r="J23">
            <v>20705.000000000004</v>
          </cell>
        </row>
        <row r="24">
          <cell r="D24" t="str">
            <v>DRENAJES</v>
          </cell>
          <cell r="J24" t="e">
            <v>#DIV/0!</v>
          </cell>
        </row>
        <row r="25">
          <cell r="C25" t="str">
            <v>0001 6100 10</v>
          </cell>
          <cell r="D25" t="str">
            <v>Filtros de cascajo procesado</v>
          </cell>
          <cell r="E25">
            <v>700</v>
          </cell>
          <cell r="F25" t="str">
            <v>m3</v>
          </cell>
          <cell r="G25">
            <v>36234</v>
          </cell>
          <cell r="H25">
            <v>25363800</v>
          </cell>
          <cell r="J25">
            <v>24612.5</v>
          </cell>
        </row>
        <row r="26">
          <cell r="C26" t="str">
            <v>0001 6100 15</v>
          </cell>
          <cell r="D26" t="str">
            <v>Filtros de cascajo y arena revueltos</v>
          </cell>
          <cell r="E26">
            <v>160</v>
          </cell>
          <cell r="F26" t="str">
            <v>m3</v>
          </cell>
          <cell r="G26">
            <v>49368</v>
          </cell>
          <cell r="H26">
            <v>7898880</v>
          </cell>
          <cell r="J26">
            <v>33534</v>
          </cell>
        </row>
        <row r="27">
          <cell r="C27" t="str">
            <v>0001 6100 10</v>
          </cell>
          <cell r="D27" t="str">
            <v>Filtros de cascajo procesado</v>
          </cell>
          <cell r="E27">
            <v>700</v>
          </cell>
          <cell r="F27" t="str">
            <v>m3</v>
          </cell>
          <cell r="G27">
            <v>36234</v>
          </cell>
          <cell r="H27">
            <v>25363800</v>
          </cell>
          <cell r="J27">
            <v>24612.5</v>
          </cell>
        </row>
        <row r="28">
          <cell r="C28" t="str">
            <v>0001 6102 10</v>
          </cell>
          <cell r="D28" t="str">
            <v>Tubería de PVC para drenaje de 0.10 m (4") sin perforar</v>
          </cell>
          <cell r="E28">
            <v>7</v>
          </cell>
          <cell r="F28" t="str">
            <v>m</v>
          </cell>
          <cell r="G28">
            <v>26686</v>
          </cell>
          <cell r="H28">
            <v>186802</v>
          </cell>
          <cell r="J28">
            <v>18126.849999999999</v>
          </cell>
        </row>
        <row r="29">
          <cell r="C29" t="str">
            <v>0001 6102 15</v>
          </cell>
          <cell r="D29" t="str">
            <v>Tubería de PVC para drenaje de 0.15 m (6") sin perforar</v>
          </cell>
          <cell r="E29">
            <v>10</v>
          </cell>
          <cell r="F29" t="str">
            <v>m</v>
          </cell>
          <cell r="G29">
            <v>45704</v>
          </cell>
          <cell r="H29">
            <v>457040</v>
          </cell>
          <cell r="J29">
            <v>31045</v>
          </cell>
        </row>
        <row r="30">
          <cell r="C30" t="str">
            <v>0001 6102 25</v>
          </cell>
          <cell r="D30" t="str">
            <v>Tubería de PVC para drenaje de 0.25 m (10") sin perforar</v>
          </cell>
          <cell r="E30">
            <v>2.5</v>
          </cell>
          <cell r="F30" t="str">
            <v>m</v>
          </cell>
          <cell r="G30">
            <v>49752</v>
          </cell>
          <cell r="H30">
            <v>124380</v>
          </cell>
          <cell r="J30">
            <v>33795</v>
          </cell>
        </row>
        <row r="31">
          <cell r="C31" t="str">
            <v>0001 6102 90</v>
          </cell>
          <cell r="D31" t="str">
            <v>Alcantarillas de tubería de concreto de 0.90 m de diámetro</v>
          </cell>
          <cell r="E31">
            <v>50</v>
          </cell>
          <cell r="F31" t="str">
            <v>m</v>
          </cell>
          <cell r="G31">
            <v>249302</v>
          </cell>
          <cell r="H31">
            <v>12465100</v>
          </cell>
          <cell r="J31">
            <v>169342.67733333333</v>
          </cell>
        </row>
        <row r="32">
          <cell r="C32" t="str">
            <v>0001 6103 00</v>
          </cell>
          <cell r="D32" t="str">
            <v>Cunetas en tierra</v>
          </cell>
          <cell r="E32">
            <v>200</v>
          </cell>
          <cell r="F32" t="str">
            <v>m</v>
          </cell>
          <cell r="G32">
            <v>6154</v>
          </cell>
          <cell r="H32">
            <v>1230800</v>
          </cell>
          <cell r="J32">
            <v>4180</v>
          </cell>
        </row>
        <row r="33">
          <cell r="C33" t="str">
            <v>0001 6103 40</v>
          </cell>
          <cell r="D33" t="str">
            <v>Cunetas de tejón prefabricado de concreto</v>
          </cell>
          <cell r="E33">
            <v>600</v>
          </cell>
          <cell r="F33" t="str">
            <v>m</v>
          </cell>
          <cell r="G33">
            <v>32884</v>
          </cell>
          <cell r="H33">
            <v>19730400</v>
          </cell>
          <cell r="J33">
            <v>22337.222222222223</v>
          </cell>
        </row>
        <row r="34">
          <cell r="D34" t="str">
            <v>OBRAS DE PROTECCIÓN</v>
          </cell>
          <cell r="J34" t="e">
            <v>#DIV/0!</v>
          </cell>
        </row>
        <row r="35">
          <cell r="C35" t="str">
            <v>0001 6140 10</v>
          </cell>
          <cell r="D35" t="str">
            <v>Engramados</v>
          </cell>
          <cell r="E35">
            <v>13000</v>
          </cell>
          <cell r="F35" t="str">
            <v>m2</v>
          </cell>
          <cell r="G35">
            <v>4031</v>
          </cell>
          <cell r="H35">
            <v>52403000</v>
          </cell>
          <cell r="J35">
            <v>2738.333333333333</v>
          </cell>
        </row>
        <row r="36">
          <cell r="C36" t="str">
            <v>0001 6143 00</v>
          </cell>
          <cell r="D36" t="str">
            <v>Enrocados de protección</v>
          </cell>
          <cell r="E36">
            <v>7420</v>
          </cell>
          <cell r="F36" t="str">
            <v>m3</v>
          </cell>
          <cell r="G36">
            <v>17872</v>
          </cell>
          <cell r="H36">
            <v>132610240</v>
          </cell>
          <cell r="J36">
            <v>12139.583333333334</v>
          </cell>
        </row>
        <row r="37">
          <cell r="D37" t="str">
            <v>OBRAS DE CONCRETO</v>
          </cell>
          <cell r="J37" t="e">
            <v>#DIV/0!</v>
          </cell>
        </row>
        <row r="38">
          <cell r="C38" t="str">
            <v>0001 6160 15</v>
          </cell>
          <cell r="D38" t="str">
            <v>Concreto primario para losas vaciadas sobre el terreno</v>
          </cell>
          <cell r="E38">
            <v>2400</v>
          </cell>
          <cell r="F38" t="str">
            <v>m3</v>
          </cell>
          <cell r="G38">
            <v>319372</v>
          </cell>
          <cell r="H38">
            <v>766492800</v>
          </cell>
          <cell r="J38">
            <v>216938.43199999997</v>
          </cell>
        </row>
        <row r="39">
          <cell r="C39" t="str">
            <v>0001 6160 16</v>
          </cell>
          <cell r="D39" t="str">
            <v>Concreto primario para vigas y losas vaciadas sobre formaleta</v>
          </cell>
          <cell r="E39">
            <v>100</v>
          </cell>
          <cell r="F39" t="str">
            <v>m3</v>
          </cell>
          <cell r="G39">
            <v>338913</v>
          </cell>
          <cell r="H39">
            <v>33891300</v>
          </cell>
          <cell r="J39">
            <v>230212.4136</v>
          </cell>
        </row>
        <row r="40">
          <cell r="C40" t="str">
            <v>0001 6160 19</v>
          </cell>
          <cell r="D40" t="str">
            <v>Concreto para muros</v>
          </cell>
          <cell r="E40">
            <v>2300</v>
          </cell>
          <cell r="F40" t="str">
            <v>m3</v>
          </cell>
          <cell r="G40">
            <v>332245</v>
          </cell>
          <cell r="H40">
            <v>764163500</v>
          </cell>
          <cell r="J40">
            <v>225683.18066666668</v>
          </cell>
        </row>
        <row r="41">
          <cell r="C41" t="str">
            <v>0001 6160 22</v>
          </cell>
          <cell r="D41" t="str">
            <v>Concreto para el vertedero</v>
          </cell>
          <cell r="E41">
            <v>4200</v>
          </cell>
          <cell r="F41" t="str">
            <v>m3</v>
          </cell>
          <cell r="G41">
            <v>283799</v>
          </cell>
          <cell r="H41">
            <v>1191955800</v>
          </cell>
          <cell r="J41">
            <v>192775.40643725495</v>
          </cell>
        </row>
        <row r="42">
          <cell r="C42" t="str">
            <v>0001 6160 25</v>
          </cell>
          <cell r="D42" t="str">
            <v>Concreto masivo para llaves</v>
          </cell>
          <cell r="E42">
            <v>1500</v>
          </cell>
          <cell r="F42" t="str">
            <v>m3</v>
          </cell>
          <cell r="G42">
            <v>324259</v>
          </cell>
          <cell r="H42">
            <v>486388500</v>
          </cell>
          <cell r="J42">
            <v>220258.33199999997</v>
          </cell>
        </row>
        <row r="43">
          <cell r="C43" t="str">
            <v>0001 6160 30</v>
          </cell>
          <cell r="D43" t="str">
            <v>Concreto para estructuras varias</v>
          </cell>
          <cell r="E43">
            <v>15</v>
          </cell>
          <cell r="F43" t="str">
            <v>m3</v>
          </cell>
          <cell r="G43">
            <v>398814</v>
          </cell>
          <cell r="H43">
            <v>5982210</v>
          </cell>
          <cell r="J43">
            <v>270900.88531343284</v>
          </cell>
        </row>
        <row r="44">
          <cell r="C44" t="str">
            <v>0001 6164 00</v>
          </cell>
          <cell r="D44" t="str">
            <v>Concreto ciclópeo</v>
          </cell>
          <cell r="E44">
            <v>200</v>
          </cell>
          <cell r="F44" t="str">
            <v>m3</v>
          </cell>
          <cell r="G44">
            <v>231057</v>
          </cell>
          <cell r="H44">
            <v>46211400</v>
          </cell>
          <cell r="J44">
            <v>156949.33118009951</v>
          </cell>
        </row>
        <row r="45">
          <cell r="D45" t="str">
            <v>DISPOSITIVO PARA ELEMNTOS ESTRUCTURALES</v>
          </cell>
          <cell r="J45" t="e">
            <v>#DIV/0!</v>
          </cell>
        </row>
        <row r="46">
          <cell r="C46" t="str">
            <v>0001 6180 20</v>
          </cell>
          <cell r="D46" t="str">
            <v>Sellos de PVC de 0.22 m de ancho</v>
          </cell>
          <cell r="E46">
            <v>1000</v>
          </cell>
          <cell r="F46" t="str">
            <v>m</v>
          </cell>
          <cell r="G46">
            <v>31167</v>
          </cell>
          <cell r="H46">
            <v>31167000</v>
          </cell>
          <cell r="J46">
            <v>21171</v>
          </cell>
        </row>
        <row r="47">
          <cell r="D47" t="str">
            <v>ACERO</v>
          </cell>
          <cell r="J47" t="e">
            <v>#DIV/0!</v>
          </cell>
        </row>
        <row r="48">
          <cell r="C48" t="str">
            <v>0001 6200 00</v>
          </cell>
          <cell r="D48" t="str">
            <v>Barras de acero de refuerzo de 420 Mpa</v>
          </cell>
          <cell r="E48">
            <v>4015</v>
          </cell>
          <cell r="F48" t="str">
            <v>kN</v>
          </cell>
          <cell r="G48">
            <v>175482</v>
          </cell>
          <cell r="H48">
            <v>704560230</v>
          </cell>
          <cell r="J48">
            <v>119198.7159683073</v>
          </cell>
        </row>
        <row r="49">
          <cell r="C49" t="str">
            <v>0001 6200 20</v>
          </cell>
          <cell r="D49" t="str">
            <v>Barras de acero de refuerzo de 280 Mpa</v>
          </cell>
          <cell r="E49">
            <v>80</v>
          </cell>
          <cell r="F49" t="str">
            <v>kN</v>
          </cell>
          <cell r="G49">
            <v>170497</v>
          </cell>
          <cell r="H49">
            <v>13639760</v>
          </cell>
          <cell r="J49">
            <v>115812.75519999999</v>
          </cell>
        </row>
        <row r="50">
          <cell r="D50" t="str">
            <v>TUBERÍAS</v>
          </cell>
          <cell r="J50" t="e">
            <v>#DIV/0!</v>
          </cell>
        </row>
        <row r="51">
          <cell r="C51" t="str">
            <v>0001 6261 12</v>
          </cell>
          <cell r="D51" t="str">
            <v>Tubería de acero galvanizado de 4" de diámetro (incluye válvula)</v>
          </cell>
          <cell r="E51">
            <v>0.6</v>
          </cell>
          <cell r="F51" t="str">
            <v>kN</v>
          </cell>
          <cell r="G51">
            <v>1770803</v>
          </cell>
          <cell r="H51">
            <v>1062481.8</v>
          </cell>
          <cell r="J51">
            <v>1202847.2333333332</v>
          </cell>
        </row>
        <row r="52">
          <cell r="C52" t="str">
            <v>0001 6261 18</v>
          </cell>
          <cell r="D52" t="str">
            <v>Tubería de acero galvanizado de 8" de diámetro</v>
          </cell>
          <cell r="E52">
            <v>2</v>
          </cell>
          <cell r="F52" t="str">
            <v>kN</v>
          </cell>
          <cell r="G52">
            <v>768741</v>
          </cell>
          <cell r="H52">
            <v>1537482</v>
          </cell>
          <cell r="J52">
            <v>522179.68333333335</v>
          </cell>
        </row>
        <row r="53">
          <cell r="D53" t="str">
            <v>ELEMENTOS METÁLICOS</v>
          </cell>
          <cell r="J53" t="e">
            <v>#DIV/0!</v>
          </cell>
        </row>
        <row r="54">
          <cell r="C54" t="str">
            <v>0001 6285 00</v>
          </cell>
          <cell r="D54" t="str">
            <v>Escaleras metálicas</v>
          </cell>
          <cell r="E54">
            <v>2</v>
          </cell>
          <cell r="F54" t="str">
            <v>kN</v>
          </cell>
          <cell r="G54">
            <v>498312</v>
          </cell>
          <cell r="H54">
            <v>996624</v>
          </cell>
          <cell r="J54">
            <v>338486.39455782314</v>
          </cell>
        </row>
        <row r="55">
          <cell r="C55" t="str">
            <v>0001 6285 30</v>
          </cell>
          <cell r="D55" t="str">
            <v>Pasamanos metálicos</v>
          </cell>
          <cell r="E55">
            <v>30</v>
          </cell>
          <cell r="F55" t="str">
            <v>kN</v>
          </cell>
          <cell r="G55">
            <v>1242203</v>
          </cell>
          <cell r="H55">
            <v>37266090</v>
          </cell>
          <cell r="J55">
            <v>843786.39455782319</v>
          </cell>
        </row>
        <row r="56">
          <cell r="C56" t="str">
            <v>0001 6285 40</v>
          </cell>
          <cell r="D56" t="str">
            <v>Elemetos metálicos varios</v>
          </cell>
          <cell r="E56">
            <v>12</v>
          </cell>
          <cell r="F56" t="str">
            <v>kN</v>
          </cell>
          <cell r="G56">
            <v>1242203</v>
          </cell>
          <cell r="H56">
            <v>14906436</v>
          </cell>
          <cell r="J56">
            <v>843786.39455782319</v>
          </cell>
        </row>
        <row r="57">
          <cell r="D57" t="str">
            <v>TRABAJOS VARIOS</v>
          </cell>
          <cell r="J57" t="e">
            <v>#DIV/0!</v>
          </cell>
        </row>
        <row r="58">
          <cell r="C58" t="str">
            <v>0001 6440 10</v>
          </cell>
          <cell r="D58" t="str">
            <v>Cercas de alambre de púas con postería de concreto</v>
          </cell>
          <cell r="E58">
            <v>1000</v>
          </cell>
          <cell r="F58" t="str">
            <v>m</v>
          </cell>
          <cell r="G58">
            <v>11984</v>
          </cell>
          <cell r="H58">
            <v>11984000</v>
          </cell>
          <cell r="J58">
            <v>8140</v>
          </cell>
        </row>
        <row r="59">
          <cell r="C59" t="str">
            <v>0001 6443 00</v>
          </cell>
          <cell r="D59" t="str">
            <v>Andenes de concreto</v>
          </cell>
          <cell r="E59">
            <v>50</v>
          </cell>
          <cell r="F59" t="str">
            <v>m2</v>
          </cell>
          <cell r="G59">
            <v>71865</v>
          </cell>
          <cell r="H59">
            <v>3593250</v>
          </cell>
          <cell r="J59">
            <v>48815.456444444448</v>
          </cell>
        </row>
        <row r="60">
          <cell r="H60">
            <v>5126591311.3000002</v>
          </cell>
          <cell r="J60" t="e">
            <v>#DIV/0!</v>
          </cell>
        </row>
        <row r="61">
          <cell r="D61" t="str">
            <v>OBRA: OBRAS DE CONDUCCIÓN</v>
          </cell>
          <cell r="J61" t="e">
            <v>#DIV/0!</v>
          </cell>
        </row>
        <row r="62">
          <cell r="D62" t="str">
            <v>EXCAVACIONES EXTERIORES</v>
          </cell>
          <cell r="J62" t="e">
            <v>#DIV/0!</v>
          </cell>
        </row>
        <row r="63">
          <cell r="C63" t="str">
            <v>0002 6020 10</v>
          </cell>
          <cell r="D63" t="str">
            <v>Excavación en material común por encima del nivel freático</v>
          </cell>
          <cell r="E63">
            <v>6490</v>
          </cell>
          <cell r="F63" t="str">
            <v>m3</v>
          </cell>
          <cell r="G63">
            <v>4504</v>
          </cell>
          <cell r="H63">
            <v>29230960</v>
          </cell>
          <cell r="J63">
            <v>3059.2333333333336</v>
          </cell>
        </row>
        <row r="64">
          <cell r="C64" t="str">
            <v>0002 6022 10</v>
          </cell>
          <cell r="D64" t="str">
            <v>Excavaciones exteriores en roca</v>
          </cell>
          <cell r="E64">
            <v>410</v>
          </cell>
          <cell r="F64" t="str">
            <v>m3</v>
          </cell>
          <cell r="G64">
            <v>17752</v>
          </cell>
          <cell r="H64">
            <v>7278320</v>
          </cell>
          <cell r="J64">
            <v>12058.197688888889</v>
          </cell>
        </row>
        <row r="65">
          <cell r="C65" t="str">
            <v>0002 6023 10</v>
          </cell>
          <cell r="D65" t="str">
            <v>Excavación estructural en material común por encima del nivel freático</v>
          </cell>
          <cell r="E65">
            <v>1613</v>
          </cell>
          <cell r="F65" t="str">
            <v>m3</v>
          </cell>
          <cell r="G65">
            <v>10449</v>
          </cell>
          <cell r="H65">
            <v>16854237</v>
          </cell>
          <cell r="J65">
            <v>7097.4</v>
          </cell>
        </row>
        <row r="66">
          <cell r="C66" t="str">
            <v>0002 6024 00</v>
          </cell>
          <cell r="D66" t="str">
            <v>Excavación estructural en roca</v>
          </cell>
          <cell r="E66">
            <v>150</v>
          </cell>
          <cell r="F66" t="str">
            <v>m3</v>
          </cell>
          <cell r="G66">
            <v>28235</v>
          </cell>
          <cell r="H66">
            <v>4235250</v>
          </cell>
          <cell r="J66">
            <v>19179.273846153847</v>
          </cell>
        </row>
        <row r="67">
          <cell r="C67" t="str">
            <v>0002 6025 00</v>
          </cell>
          <cell r="D67" t="str">
            <v>Excavación de pilas de 1.00 m de diámetro</v>
          </cell>
          <cell r="E67">
            <v>63</v>
          </cell>
          <cell r="F67" t="str">
            <v>m3</v>
          </cell>
          <cell r="G67">
            <v>285157</v>
          </cell>
          <cell r="H67">
            <v>17964891</v>
          </cell>
          <cell r="J67">
            <v>193697.8</v>
          </cell>
        </row>
        <row r="68">
          <cell r="C68" t="str">
            <v>0002 6025 05</v>
          </cell>
          <cell r="D68" t="str">
            <v>Excavación de pilas de 2.50 m de diámetro</v>
          </cell>
          <cell r="E68">
            <v>80</v>
          </cell>
          <cell r="F68" t="str">
            <v>m3</v>
          </cell>
          <cell r="G68">
            <v>131756</v>
          </cell>
          <cell r="H68">
            <v>10540480</v>
          </cell>
          <cell r="J68">
            <v>89497.68</v>
          </cell>
        </row>
        <row r="69">
          <cell r="C69" t="str">
            <v>0002 6025 10</v>
          </cell>
          <cell r="D69" t="str">
            <v>Excavación de pilotes de 0.30 m de diámetro</v>
          </cell>
          <cell r="E69">
            <v>10</v>
          </cell>
          <cell r="F69" t="str">
            <v>m3</v>
          </cell>
          <cell r="G69">
            <v>199872</v>
          </cell>
          <cell r="H69">
            <v>1998720</v>
          </cell>
          <cell r="J69">
            <v>135766.34</v>
          </cell>
        </row>
        <row r="70">
          <cell r="C70" t="str">
            <v>0002 6025 15</v>
          </cell>
          <cell r="D70" t="str">
            <v>Excavación de pilotes de 0.50 m de diámetro</v>
          </cell>
          <cell r="E70">
            <v>22</v>
          </cell>
          <cell r="F70" t="str">
            <v>m3</v>
          </cell>
          <cell r="G70">
            <v>197909</v>
          </cell>
          <cell r="H70">
            <v>4353998</v>
          </cell>
          <cell r="J70">
            <v>134433.00666666665</v>
          </cell>
        </row>
        <row r="71">
          <cell r="D71" t="str">
            <v>EXCAVACIONES SUBTERRÁNEAS</v>
          </cell>
          <cell r="J71" t="e">
            <v>#DIV/0!</v>
          </cell>
        </row>
        <row r="72">
          <cell r="C72" t="str">
            <v>0002 6040 00</v>
          </cell>
          <cell r="D72" t="str">
            <v>Excavación en roca</v>
          </cell>
          <cell r="E72">
            <v>100</v>
          </cell>
          <cell r="F72" t="str">
            <v>m3</v>
          </cell>
          <cell r="G72">
            <v>68110</v>
          </cell>
          <cell r="H72">
            <v>6811000</v>
          </cell>
          <cell r="J72">
            <v>46264.55362774666</v>
          </cell>
        </row>
        <row r="73">
          <cell r="C73" t="str">
            <v>0002 6041 00</v>
          </cell>
          <cell r="D73" t="str">
            <v>Excavación en tierra</v>
          </cell>
          <cell r="E73">
            <v>5500</v>
          </cell>
          <cell r="F73" t="str">
            <v>m3</v>
          </cell>
          <cell r="G73">
            <v>121095</v>
          </cell>
          <cell r="H73">
            <v>666022500</v>
          </cell>
          <cell r="J73">
            <v>82255.676163176176</v>
          </cell>
        </row>
        <row r="74">
          <cell r="C74" t="str">
            <v>0002 6043 00</v>
          </cell>
          <cell r="D74" t="str">
            <v>Perfiles metálicos de soporte</v>
          </cell>
          <cell r="E74">
            <v>2100</v>
          </cell>
          <cell r="F74" t="str">
            <v>kN</v>
          </cell>
          <cell r="G74">
            <v>347941</v>
          </cell>
          <cell r="H74">
            <v>730676100</v>
          </cell>
          <cell r="J74">
            <v>236344.65772151898</v>
          </cell>
        </row>
        <row r="75">
          <cell r="C75" t="str">
            <v>0002 6044 00</v>
          </cell>
          <cell r="D75" t="str">
            <v>Atizado placa para puente calibre 10</v>
          </cell>
          <cell r="E75">
            <v>155</v>
          </cell>
          <cell r="F75" t="str">
            <v>kN</v>
          </cell>
          <cell r="G75">
            <v>367518</v>
          </cell>
          <cell r="H75">
            <v>56965290</v>
          </cell>
          <cell r="J75">
            <v>249642.81348686267</v>
          </cell>
        </row>
        <row r="76">
          <cell r="D76" t="str">
            <v>LLENOS</v>
          </cell>
          <cell r="J76" t="e">
            <v>#DIV/0!</v>
          </cell>
        </row>
        <row r="77">
          <cell r="C77" t="str">
            <v>0002 6060 10</v>
          </cell>
          <cell r="D77" t="str">
            <v>Colocación y compactación de llenos en material común</v>
          </cell>
          <cell r="E77">
            <v>4400</v>
          </cell>
          <cell r="F77" t="str">
            <v>m3</v>
          </cell>
          <cell r="G77">
            <v>9459</v>
          </cell>
          <cell r="H77">
            <v>41619600</v>
          </cell>
          <cell r="J77">
            <v>6425.25</v>
          </cell>
        </row>
        <row r="78">
          <cell r="C78" t="str">
            <v>0002 6062 00</v>
          </cell>
          <cell r="D78" t="str">
            <v>Llenos estructurales en material común</v>
          </cell>
          <cell r="E78">
            <v>122</v>
          </cell>
          <cell r="F78" t="str">
            <v>m3</v>
          </cell>
          <cell r="G78">
            <v>20664</v>
          </cell>
          <cell r="H78">
            <v>2521008</v>
          </cell>
          <cell r="J78">
            <v>14036.666666666666</v>
          </cell>
        </row>
        <row r="79">
          <cell r="D79" t="str">
            <v>DRENAJES</v>
          </cell>
          <cell r="J79" t="e">
            <v>#DIV/0!</v>
          </cell>
        </row>
        <row r="80">
          <cell r="C80" t="str">
            <v>0002 6100 10</v>
          </cell>
          <cell r="D80" t="str">
            <v>Filtros de cascajo procesado</v>
          </cell>
          <cell r="E80">
            <v>220</v>
          </cell>
          <cell r="F80" t="str">
            <v>m3</v>
          </cell>
          <cell r="G80">
            <v>35883</v>
          </cell>
          <cell r="H80">
            <v>7894260</v>
          </cell>
          <cell r="J80">
            <v>24374</v>
          </cell>
        </row>
        <row r="81">
          <cell r="C81" t="str">
            <v>0002 6100 35</v>
          </cell>
          <cell r="D81" t="str">
            <v>Tubería perforada de PVC de 6" de diámetro</v>
          </cell>
          <cell r="E81">
            <v>550</v>
          </cell>
          <cell r="F81" t="str">
            <v>m</v>
          </cell>
          <cell r="G81">
            <v>40023</v>
          </cell>
          <cell r="H81">
            <v>22012650</v>
          </cell>
          <cell r="J81">
            <v>27186.350000000002</v>
          </cell>
        </row>
        <row r="82">
          <cell r="C82" t="str">
            <v>0002 6102 60</v>
          </cell>
          <cell r="D82" t="str">
            <v>Alcantarillas de tubería de concreto de 0.60 m de diámetro</v>
          </cell>
          <cell r="E82">
            <v>83</v>
          </cell>
          <cell r="F82" t="str">
            <v>m</v>
          </cell>
          <cell r="G82">
            <v>191488</v>
          </cell>
          <cell r="H82">
            <v>15893504</v>
          </cell>
          <cell r="J82">
            <v>130071.58</v>
          </cell>
        </row>
        <row r="83">
          <cell r="C83" t="str">
            <v>0002 6103 01</v>
          </cell>
          <cell r="D83" t="str">
            <v>Cunetas triangulares de concreto</v>
          </cell>
          <cell r="E83">
            <v>84</v>
          </cell>
          <cell r="F83" t="str">
            <v>m</v>
          </cell>
          <cell r="G83">
            <v>63641</v>
          </cell>
          <cell r="H83">
            <v>5345844</v>
          </cell>
          <cell r="J83">
            <v>43229.008000000002</v>
          </cell>
        </row>
        <row r="84">
          <cell r="C84" t="str">
            <v>0002 6103 04</v>
          </cell>
          <cell r="D84" t="str">
            <v>Cunetas semicirculares de concreto</v>
          </cell>
          <cell r="E84">
            <v>264</v>
          </cell>
          <cell r="F84" t="str">
            <v>m</v>
          </cell>
          <cell r="G84">
            <v>117428</v>
          </cell>
          <cell r="H84">
            <v>31000992</v>
          </cell>
          <cell r="J84">
            <v>79765.099333333332</v>
          </cell>
        </row>
        <row r="85">
          <cell r="C85" t="str">
            <v>0002 6103 10</v>
          </cell>
          <cell r="D85" t="str">
            <v>Cunetas de piedra pegada</v>
          </cell>
          <cell r="E85">
            <v>60</v>
          </cell>
          <cell r="F85" t="str">
            <v>m</v>
          </cell>
          <cell r="G85">
            <v>70373</v>
          </cell>
          <cell r="H85">
            <v>4222380</v>
          </cell>
          <cell r="J85">
            <v>47802.004000000001</v>
          </cell>
        </row>
        <row r="86">
          <cell r="C86" t="str">
            <v>0002 6103 15</v>
          </cell>
          <cell r="D86" t="str">
            <v>Canaletas de caída</v>
          </cell>
          <cell r="E86">
            <v>134</v>
          </cell>
          <cell r="F86" t="str">
            <v>m</v>
          </cell>
          <cell r="G86">
            <v>118232</v>
          </cell>
          <cell r="H86">
            <v>15843088</v>
          </cell>
          <cell r="J86">
            <v>80311.012000000002</v>
          </cell>
        </row>
        <row r="87">
          <cell r="C87" t="str">
            <v>0002 6164 00</v>
          </cell>
          <cell r="D87" t="str">
            <v>Geotextil no tejido</v>
          </cell>
          <cell r="E87">
            <v>1260</v>
          </cell>
          <cell r="F87" t="str">
            <v>m2</v>
          </cell>
          <cell r="G87">
            <v>4923</v>
          </cell>
          <cell r="H87">
            <v>6202980</v>
          </cell>
          <cell r="J87">
            <v>3344</v>
          </cell>
        </row>
        <row r="88">
          <cell r="D88" t="str">
            <v>OBRAS DE PROTECCIÓN</v>
          </cell>
          <cell r="J88" t="e">
            <v>#DIV/0!</v>
          </cell>
        </row>
        <row r="89">
          <cell r="C89" t="str">
            <v>0002 6140 10</v>
          </cell>
          <cell r="D89" t="str">
            <v>Engramados</v>
          </cell>
          <cell r="E89">
            <v>2800</v>
          </cell>
          <cell r="F89" t="str">
            <v>m2</v>
          </cell>
          <cell r="G89">
            <v>4031</v>
          </cell>
          <cell r="H89">
            <v>11286800</v>
          </cell>
          <cell r="J89">
            <v>2738.333333333333</v>
          </cell>
        </row>
        <row r="90">
          <cell r="D90" t="str">
            <v>OBRAS DE CONCRETO</v>
          </cell>
          <cell r="J90" t="e">
            <v>#DIV/0!</v>
          </cell>
        </row>
        <row r="91">
          <cell r="C91" t="str">
            <v>0002 6160 09</v>
          </cell>
          <cell r="D91" t="str">
            <v>Concreto primario para anclajes y silletas de 21 Mpa</v>
          </cell>
          <cell r="E91">
            <v>1400</v>
          </cell>
          <cell r="F91" t="str">
            <v>m3</v>
          </cell>
          <cell r="G91">
            <v>358507</v>
          </cell>
          <cell r="H91">
            <v>501909800</v>
          </cell>
          <cell r="J91">
            <v>243521.43199999997</v>
          </cell>
        </row>
        <row r="92">
          <cell r="C92" t="str">
            <v>0002 6160 11</v>
          </cell>
          <cell r="D92" t="str">
            <v>Concreto para pilas de 1.00 m de diámetro</v>
          </cell>
          <cell r="E92">
            <v>135</v>
          </cell>
          <cell r="F92" t="str">
            <v>m3</v>
          </cell>
          <cell r="G92">
            <v>343715</v>
          </cell>
          <cell r="H92">
            <v>46401525</v>
          </cell>
          <cell r="J92">
            <v>233474.31971343284</v>
          </cell>
        </row>
        <row r="93">
          <cell r="C93" t="str">
            <v>0002 6160 12</v>
          </cell>
          <cell r="D93" t="str">
            <v>Concreto para pilas de 2.80 m de diámetro</v>
          </cell>
          <cell r="E93">
            <v>60</v>
          </cell>
          <cell r="F93" t="str">
            <v>m3</v>
          </cell>
          <cell r="G93">
            <v>311802</v>
          </cell>
          <cell r="H93">
            <v>18708120</v>
          </cell>
          <cell r="J93">
            <v>211796.71864676615</v>
          </cell>
        </row>
        <row r="94">
          <cell r="C94" t="str">
            <v>0002 6160 13</v>
          </cell>
          <cell r="D94" t="str">
            <v>Concreto de revestimiento en paredes del túnel</v>
          </cell>
          <cell r="E94">
            <v>400</v>
          </cell>
          <cell r="F94" t="str">
            <v>m3</v>
          </cell>
          <cell r="G94">
            <v>379970</v>
          </cell>
          <cell r="H94">
            <v>151988000</v>
          </cell>
          <cell r="J94">
            <v>258101.07331343283</v>
          </cell>
        </row>
        <row r="95">
          <cell r="C95" t="str">
            <v>0002 6160 14</v>
          </cell>
          <cell r="D95" t="str">
            <v>Concreto para columnas</v>
          </cell>
          <cell r="E95">
            <v>36</v>
          </cell>
          <cell r="F95" t="str">
            <v>m3</v>
          </cell>
          <cell r="G95">
            <v>374376</v>
          </cell>
          <cell r="H95">
            <v>13477536</v>
          </cell>
          <cell r="J95">
            <v>254300.848</v>
          </cell>
        </row>
        <row r="96">
          <cell r="C96" t="str">
            <v>0002 6160 15</v>
          </cell>
          <cell r="D96" t="str">
            <v>Concreto primario para losas vaciadas sobre el terreno</v>
          </cell>
          <cell r="E96">
            <v>500</v>
          </cell>
          <cell r="F96" t="str">
            <v>m3</v>
          </cell>
          <cell r="G96">
            <v>319372</v>
          </cell>
          <cell r="H96">
            <v>159686000</v>
          </cell>
          <cell r="J96">
            <v>216938.43199999997</v>
          </cell>
        </row>
        <row r="97">
          <cell r="C97" t="str">
            <v>0002 6160 16</v>
          </cell>
          <cell r="D97" t="str">
            <v>Concreto primario para vigas y losas vaciadas sobre formaletas</v>
          </cell>
          <cell r="E97">
            <v>130</v>
          </cell>
          <cell r="F97" t="str">
            <v>m3</v>
          </cell>
          <cell r="G97">
            <v>329904</v>
          </cell>
          <cell r="H97">
            <v>42887520</v>
          </cell>
          <cell r="J97">
            <v>224092.4136</v>
          </cell>
        </row>
        <row r="98">
          <cell r="C98" t="str">
            <v>0002 6160 19</v>
          </cell>
          <cell r="D98" t="str">
            <v>Concreto en muros</v>
          </cell>
          <cell r="E98">
            <v>310</v>
          </cell>
          <cell r="F98" t="str">
            <v>m3</v>
          </cell>
          <cell r="G98">
            <v>332245</v>
          </cell>
          <cell r="H98">
            <v>102995950</v>
          </cell>
          <cell r="J98">
            <v>225683.18066666668</v>
          </cell>
        </row>
        <row r="99">
          <cell r="C99" t="str">
            <v>0002 6160 25</v>
          </cell>
          <cell r="D99" t="str">
            <v>Concreto para llaves</v>
          </cell>
          <cell r="E99">
            <v>75</v>
          </cell>
          <cell r="F99" t="str">
            <v>m3</v>
          </cell>
          <cell r="G99">
            <v>324259</v>
          </cell>
          <cell r="H99">
            <v>24319425</v>
          </cell>
          <cell r="J99">
            <v>220258.33199999997</v>
          </cell>
        </row>
        <row r="100">
          <cell r="C100" t="str">
            <v>0002 6160 29</v>
          </cell>
          <cell r="D100" t="str">
            <v>Concreto secundario para anclajes y silletas de 21 Mpa</v>
          </cell>
          <cell r="E100">
            <v>350</v>
          </cell>
          <cell r="F100" t="str">
            <v>m3</v>
          </cell>
          <cell r="G100">
            <v>409773</v>
          </cell>
          <cell r="H100">
            <v>143420550</v>
          </cell>
          <cell r="J100">
            <v>278345.05198009952</v>
          </cell>
        </row>
        <row r="101">
          <cell r="C101" t="str">
            <v>0002 6160 30</v>
          </cell>
          <cell r="D101" t="str">
            <v>Concreto para estructuras varias</v>
          </cell>
          <cell r="E101">
            <v>40</v>
          </cell>
          <cell r="F101" t="str">
            <v>m3</v>
          </cell>
          <cell r="G101">
            <v>398814</v>
          </cell>
          <cell r="H101">
            <v>15952560</v>
          </cell>
          <cell r="J101">
            <v>270900.88531343284</v>
          </cell>
        </row>
        <row r="102">
          <cell r="C102" t="str">
            <v>0002 6160 50</v>
          </cell>
          <cell r="D102" t="str">
            <v>Concreto para pilotes preexcavados de 0.30 m de diámetro</v>
          </cell>
          <cell r="E102">
            <v>10</v>
          </cell>
          <cell r="F102" t="str">
            <v>m3</v>
          </cell>
          <cell r="G102">
            <v>1233152</v>
          </cell>
          <cell r="H102">
            <v>12331520</v>
          </cell>
          <cell r="J102">
            <v>837638.93731343269</v>
          </cell>
        </row>
        <row r="103">
          <cell r="C103" t="str">
            <v>0002 6160 52</v>
          </cell>
          <cell r="D103" t="str">
            <v>Concreto para pilotes preexcavados de 0.50 m de diámetro</v>
          </cell>
          <cell r="E103">
            <v>22</v>
          </cell>
          <cell r="F103" t="str">
            <v>m3</v>
          </cell>
          <cell r="G103">
            <v>999795</v>
          </cell>
          <cell r="H103">
            <v>21995490</v>
          </cell>
          <cell r="J103">
            <v>679127.25731343275</v>
          </cell>
        </row>
        <row r="104">
          <cell r="C104" t="str">
            <v>0002 6165 06</v>
          </cell>
          <cell r="D104" t="str">
            <v>Concreto lanzado en excavaciones subterráneas usando fibra de acero</v>
          </cell>
          <cell r="E104">
            <v>136</v>
          </cell>
          <cell r="F104" t="str">
            <v>m3</v>
          </cell>
          <cell r="G104">
            <v>781984</v>
          </cell>
          <cell r="H104">
            <v>106349824</v>
          </cell>
          <cell r="J104">
            <v>531175.3743452382</v>
          </cell>
        </row>
        <row r="105">
          <cell r="C105" t="str">
            <v>0002 6165 05</v>
          </cell>
          <cell r="D105" t="str">
            <v>Concreto lanzado en excavaciones subterráneas usando malla de refuerzo</v>
          </cell>
          <cell r="E105">
            <v>665</v>
          </cell>
          <cell r="F105" t="str">
            <v>m3</v>
          </cell>
          <cell r="G105">
            <v>850372</v>
          </cell>
          <cell r="H105">
            <v>565497380</v>
          </cell>
          <cell r="J105">
            <v>577629.30905476201</v>
          </cell>
        </row>
        <row r="106">
          <cell r="D106" t="str">
            <v>DISPOSITIVO PARA ELEMNTOS ESTRUCTURALES</v>
          </cell>
          <cell r="J106" t="e">
            <v>#DIV/0!</v>
          </cell>
        </row>
        <row r="107">
          <cell r="C107" t="str">
            <v>0002 6180 20</v>
          </cell>
          <cell r="D107" t="str">
            <v>Sellos de PVC de 0.22 m de ancho</v>
          </cell>
          <cell r="E107">
            <v>142</v>
          </cell>
          <cell r="F107" t="str">
            <v>m</v>
          </cell>
          <cell r="G107">
            <v>31167</v>
          </cell>
          <cell r="H107">
            <v>4425714</v>
          </cell>
          <cell r="J107">
            <v>21171</v>
          </cell>
        </row>
        <row r="108">
          <cell r="C108" t="str">
            <v>0002 6180 25</v>
          </cell>
          <cell r="D108" t="str">
            <v>Sellos de lámina galvanizada de 0.22 m de ancho</v>
          </cell>
          <cell r="E108">
            <v>40</v>
          </cell>
          <cell r="F108" t="str">
            <v>m</v>
          </cell>
          <cell r="G108">
            <v>52326</v>
          </cell>
          <cell r="H108">
            <v>2093040</v>
          </cell>
          <cell r="J108">
            <v>35543.4</v>
          </cell>
        </row>
        <row r="109">
          <cell r="C109" t="str">
            <v>0002 6180 30</v>
          </cell>
          <cell r="D109" t="str">
            <v>Sellos de cinta elástica Sikadur Combiflex</v>
          </cell>
          <cell r="E109">
            <v>186</v>
          </cell>
          <cell r="F109" t="str">
            <v>m</v>
          </cell>
          <cell r="G109">
            <v>56271</v>
          </cell>
          <cell r="H109">
            <v>10466406</v>
          </cell>
          <cell r="J109">
            <v>38223</v>
          </cell>
        </row>
        <row r="110">
          <cell r="C110" t="str">
            <v>0002 6180 32</v>
          </cell>
          <cell r="D110" t="str">
            <v>Igas negro para juntas de concreto</v>
          </cell>
          <cell r="E110">
            <v>200</v>
          </cell>
          <cell r="F110" t="str">
            <v>N</v>
          </cell>
          <cell r="G110">
            <v>6139</v>
          </cell>
          <cell r="H110">
            <v>1227800</v>
          </cell>
          <cell r="J110">
            <v>4170</v>
          </cell>
        </row>
        <row r="111">
          <cell r="D111" t="str">
            <v>ACERO</v>
          </cell>
          <cell r="J111" t="e">
            <v>#DIV/0!</v>
          </cell>
        </row>
        <row r="112">
          <cell r="C112" t="str">
            <v>0002 6200 00</v>
          </cell>
          <cell r="D112" t="str">
            <v>Barras de acero de refuerzo de 420 Mpa</v>
          </cell>
          <cell r="E112">
            <v>1647</v>
          </cell>
          <cell r="F112" t="str">
            <v>kN</v>
          </cell>
          <cell r="G112">
            <v>175482</v>
          </cell>
          <cell r="H112">
            <v>289018854</v>
          </cell>
          <cell r="J112">
            <v>119198.7159683073</v>
          </cell>
        </row>
        <row r="113">
          <cell r="C113" t="str">
            <v>0002 6200 20</v>
          </cell>
          <cell r="D113" t="str">
            <v>Barras de acero de refuerzo de 280 Mpa</v>
          </cell>
          <cell r="E113">
            <v>60</v>
          </cell>
          <cell r="F113" t="str">
            <v>kN</v>
          </cell>
          <cell r="G113">
            <v>170497</v>
          </cell>
          <cell r="H113">
            <v>10229820</v>
          </cell>
          <cell r="J113">
            <v>115812.75519999999</v>
          </cell>
        </row>
        <row r="114">
          <cell r="C114" t="str">
            <v>0002 6201 00</v>
          </cell>
          <cell r="D114" t="str">
            <v>Malla de refuerzo</v>
          </cell>
          <cell r="E114">
            <v>40</v>
          </cell>
          <cell r="F114" t="str">
            <v>kN</v>
          </cell>
          <cell r="G114">
            <v>567296</v>
          </cell>
          <cell r="H114">
            <v>22691840</v>
          </cell>
          <cell r="J114">
            <v>385344.95</v>
          </cell>
        </row>
        <row r="115">
          <cell r="C115" t="str">
            <v>0002 6202 00</v>
          </cell>
          <cell r="D115" t="str">
            <v>Fibras de acero de refuerzo</v>
          </cell>
          <cell r="E115">
            <v>55</v>
          </cell>
          <cell r="F115" t="str">
            <v>kN</v>
          </cell>
          <cell r="G115">
            <v>866641</v>
          </cell>
          <cell r="H115">
            <v>47665255</v>
          </cell>
          <cell r="J115">
            <v>588680</v>
          </cell>
        </row>
        <row r="116">
          <cell r="D116" t="str">
            <v xml:space="preserve">SUMINISTRO Y MONTAJE DE TUBERÍAS    </v>
          </cell>
          <cell r="J116" t="e">
            <v>#DIV/0!</v>
          </cell>
        </row>
        <row r="117">
          <cell r="D117" t="str">
            <v>OPCIÓN TUBERÍA METÁLICA</v>
          </cell>
          <cell r="J117" t="e">
            <v>#DIV/0!</v>
          </cell>
        </row>
        <row r="118">
          <cell r="C118" t="str">
            <v>0002 6270 00</v>
          </cell>
          <cell r="D118" t="str">
            <v>Suministro, montaje de la tubería de Presión. (Según diámetros y espesores mostrados en planos)</v>
          </cell>
          <cell r="E118">
            <v>1510</v>
          </cell>
          <cell r="F118" t="str">
            <v>kN</v>
          </cell>
          <cell r="G118">
            <v>773039</v>
          </cell>
          <cell r="H118">
            <v>1167288890</v>
          </cell>
          <cell r="J118">
            <v>525099.57849028462</v>
          </cell>
        </row>
        <row r="119">
          <cell r="C119" t="str">
            <v>0002 6270 40</v>
          </cell>
          <cell r="D119" t="str">
            <v>Limpieza y restitución de pintura</v>
          </cell>
          <cell r="E119">
            <v>3570</v>
          </cell>
          <cell r="F119" t="str">
            <v>m2</v>
          </cell>
          <cell r="G119">
            <v>41957</v>
          </cell>
          <cell r="H119">
            <v>149786490</v>
          </cell>
          <cell r="J119">
            <v>28500</v>
          </cell>
        </row>
        <row r="120">
          <cell r="C120" t="str">
            <v>0002 6270 50</v>
          </cell>
          <cell r="D120" t="str">
            <v>Espuma de poliuretano</v>
          </cell>
          <cell r="E120">
            <v>25</v>
          </cell>
          <cell r="F120" t="str">
            <v>m2</v>
          </cell>
          <cell r="G120">
            <v>14722</v>
          </cell>
          <cell r="H120">
            <v>368050</v>
          </cell>
          <cell r="J120">
            <v>10000</v>
          </cell>
        </row>
        <row r="121">
          <cell r="D121" t="str">
            <v>OPCIÓN TUBERÍA FIBRA DE VIDRIO</v>
          </cell>
          <cell r="J121" t="e">
            <v>#DIV/0!</v>
          </cell>
        </row>
        <row r="122">
          <cell r="C122" t="str">
            <v>0002 6270 01</v>
          </cell>
          <cell r="D122" t="str">
            <v>Suministro, montaje y reparaciones de la tubería de la tubería de presión. (Según diámetros y espesores mostrados en planos)</v>
          </cell>
          <cell r="E122">
            <v>320</v>
          </cell>
          <cell r="F122" t="str">
            <v>m</v>
          </cell>
          <cell r="G122">
            <v>0</v>
          </cell>
          <cell r="H122">
            <v>0</v>
          </cell>
          <cell r="J122">
            <v>0</v>
          </cell>
        </row>
        <row r="123">
          <cell r="C123" t="str">
            <v>0002 6270 25</v>
          </cell>
          <cell r="D123" t="str">
            <v>Tramo de acople final a válvula mariposa, según planos</v>
          </cell>
          <cell r="E123">
            <v>1</v>
          </cell>
          <cell r="F123" t="str">
            <v>U</v>
          </cell>
          <cell r="G123">
            <v>0</v>
          </cell>
          <cell r="H123">
            <v>0</v>
          </cell>
          <cell r="J123">
            <v>0</v>
          </cell>
        </row>
        <row r="124">
          <cell r="D124" t="str">
            <v>ELEMENTOS METÁLICOS</v>
          </cell>
          <cell r="J124" t="e">
            <v>#DIV/0!</v>
          </cell>
        </row>
        <row r="125">
          <cell r="C125" t="str">
            <v>0002 6285 10</v>
          </cell>
          <cell r="D125" t="str">
            <v>Rieles metálicos de soporte</v>
          </cell>
          <cell r="E125">
            <v>10</v>
          </cell>
          <cell r="F125" t="str">
            <v>kN</v>
          </cell>
          <cell r="G125">
            <v>1242203</v>
          </cell>
          <cell r="H125">
            <v>12422030</v>
          </cell>
          <cell r="J125">
            <v>843786.39455782319</v>
          </cell>
        </row>
        <row r="126">
          <cell r="C126" t="str">
            <v>0002 6285 40</v>
          </cell>
          <cell r="D126" t="str">
            <v>Elementos metálicos varios</v>
          </cell>
          <cell r="E126">
            <v>12</v>
          </cell>
          <cell r="F126" t="str">
            <v>kN</v>
          </cell>
          <cell r="G126">
            <v>1242203</v>
          </cell>
          <cell r="H126">
            <v>14906436</v>
          </cell>
          <cell r="J126">
            <v>843786.39455782319</v>
          </cell>
        </row>
        <row r="127">
          <cell r="H127">
            <v>5377286677</v>
          </cell>
          <cell r="J127" t="e">
            <v>#DIV/0!</v>
          </cell>
        </row>
        <row r="128">
          <cell r="D128" t="str">
            <v>OBRA: CASA DE MÁQUINAS</v>
          </cell>
          <cell r="J128" t="e">
            <v>#DIV/0!</v>
          </cell>
        </row>
        <row r="129">
          <cell r="D129" t="str">
            <v>ACTIVIDADES GENERALES</v>
          </cell>
          <cell r="J129" t="e">
            <v>#DIV/0!</v>
          </cell>
        </row>
        <row r="130">
          <cell r="C130" t="str">
            <v>0003 6003 00</v>
          </cell>
          <cell r="D130" t="str">
            <v>Desmonte y limpieza</v>
          </cell>
          <cell r="E130">
            <v>0.2</v>
          </cell>
          <cell r="F130" t="str">
            <v>Ha</v>
          </cell>
          <cell r="G130">
            <v>769580</v>
          </cell>
          <cell r="H130">
            <v>153916</v>
          </cell>
          <cell r="J130">
            <v>522750</v>
          </cell>
        </row>
        <row r="131">
          <cell r="D131" t="str">
            <v>EXCAVACIONES EXTERIORES</v>
          </cell>
          <cell r="J131" t="e">
            <v>#DIV/0!</v>
          </cell>
        </row>
        <row r="132">
          <cell r="C132" t="str">
            <v>0003 6020 00</v>
          </cell>
          <cell r="D132" t="str">
            <v>Descapote</v>
          </cell>
          <cell r="E132">
            <v>1980</v>
          </cell>
          <cell r="F132" t="str">
            <v>m3</v>
          </cell>
          <cell r="G132">
            <v>3172</v>
          </cell>
          <cell r="H132">
            <v>6280560</v>
          </cell>
          <cell r="J132">
            <v>2154.6166666666668</v>
          </cell>
        </row>
        <row r="133">
          <cell r="C133" t="str">
            <v>0003 6020 10</v>
          </cell>
          <cell r="D133" t="str">
            <v>Excavación en material común por encima del nivel freático</v>
          </cell>
          <cell r="E133">
            <v>14500</v>
          </cell>
          <cell r="F133" t="str">
            <v>m3</v>
          </cell>
          <cell r="G133">
            <v>3781</v>
          </cell>
          <cell r="H133">
            <v>54824500</v>
          </cell>
          <cell r="J133">
            <v>2568.5749999999998</v>
          </cell>
        </row>
        <row r="134">
          <cell r="C134" t="str">
            <v>0003 6022 10</v>
          </cell>
          <cell r="D134" t="str">
            <v>Excavaciones en roca</v>
          </cell>
          <cell r="E134">
            <v>100</v>
          </cell>
          <cell r="F134" t="str">
            <v>m3</v>
          </cell>
          <cell r="G134">
            <v>15338</v>
          </cell>
          <cell r="H134">
            <v>1533800</v>
          </cell>
          <cell r="J134">
            <v>10418.517133333335</v>
          </cell>
        </row>
        <row r="135">
          <cell r="C135" t="str">
            <v>0003 6023 10</v>
          </cell>
          <cell r="D135" t="str">
            <v>Excavación estructural en material común por encima del nivel freático</v>
          </cell>
          <cell r="E135">
            <v>2900</v>
          </cell>
          <cell r="F135" t="str">
            <v>m3</v>
          </cell>
          <cell r="G135">
            <v>8829</v>
          </cell>
          <cell r="H135">
            <v>25604100</v>
          </cell>
          <cell r="J135">
            <v>5997.4</v>
          </cell>
        </row>
        <row r="136">
          <cell r="C136" t="str">
            <v>0003 6023 20</v>
          </cell>
          <cell r="D136" t="str">
            <v>Excavación estructural en material común por debajo del nivel freático</v>
          </cell>
          <cell r="E136">
            <v>200</v>
          </cell>
          <cell r="F136" t="str">
            <v>m3</v>
          </cell>
          <cell r="G136">
            <v>10238</v>
          </cell>
          <cell r="H136">
            <v>2047600</v>
          </cell>
          <cell r="J136">
            <v>6954.2</v>
          </cell>
        </row>
        <row r="137">
          <cell r="C137" t="str">
            <v>0003 6024 00</v>
          </cell>
          <cell r="D137" t="str">
            <v>Excavación estructural en roca</v>
          </cell>
          <cell r="E137">
            <v>50</v>
          </cell>
          <cell r="F137" t="str">
            <v>m3</v>
          </cell>
          <cell r="G137">
            <v>28235</v>
          </cell>
          <cell r="H137">
            <v>1411750</v>
          </cell>
          <cell r="J137">
            <v>19179.273846153847</v>
          </cell>
        </row>
        <row r="138">
          <cell r="D138" t="str">
            <v>LLENOS</v>
          </cell>
          <cell r="J138" t="e">
            <v>#DIV/0!</v>
          </cell>
        </row>
        <row r="139">
          <cell r="C139" t="str">
            <v>0003 6060 10</v>
          </cell>
          <cell r="D139" t="str">
            <v>Colocación y compactación de llenos en material común</v>
          </cell>
          <cell r="E139">
            <v>6300</v>
          </cell>
          <cell r="F139" t="str">
            <v>m3</v>
          </cell>
          <cell r="G139">
            <v>6576</v>
          </cell>
          <cell r="H139">
            <v>41428800</v>
          </cell>
          <cell r="J139">
            <v>4466.8857142857141</v>
          </cell>
        </row>
        <row r="140">
          <cell r="C140" t="str">
            <v>0003 6062 00</v>
          </cell>
          <cell r="D140" t="str">
            <v>Llenos estructurales en material común</v>
          </cell>
          <cell r="E140">
            <v>950</v>
          </cell>
          <cell r="F140" t="str">
            <v>m3</v>
          </cell>
          <cell r="G140">
            <v>14373</v>
          </cell>
          <cell r="H140">
            <v>13654350</v>
          </cell>
          <cell r="J140">
            <v>9763.3333333333339</v>
          </cell>
        </row>
        <row r="141">
          <cell r="C141" t="str">
            <v>0003 6062 20</v>
          </cell>
          <cell r="D141" t="e">
            <v>#N/A</v>
          </cell>
          <cell r="E141" t="e">
            <v>#N/A</v>
          </cell>
          <cell r="F141" t="e">
            <v>#N/A</v>
          </cell>
          <cell r="G141">
            <v>31444</v>
          </cell>
          <cell r="H141" t="e">
            <v>#N/A</v>
          </cell>
          <cell r="J141">
            <v>21358.666666666668</v>
          </cell>
        </row>
        <row r="142">
          <cell r="D142" t="str">
            <v>PAVIMENTOS</v>
          </cell>
          <cell r="J142" t="e">
            <v>#DIV/0!</v>
          </cell>
        </row>
        <row r="143">
          <cell r="C143" t="str">
            <v>0003 6080 10</v>
          </cell>
          <cell r="D143" t="str">
            <v>Afirmado tipo 1</v>
          </cell>
          <cell r="E143">
            <v>375</v>
          </cell>
          <cell r="F143" t="str">
            <v>m3</v>
          </cell>
          <cell r="G143">
            <v>30481</v>
          </cell>
          <cell r="H143">
            <v>11430375</v>
          </cell>
          <cell r="J143">
            <v>20705.000000000004</v>
          </cell>
        </row>
        <row r="144">
          <cell r="C144" t="str">
            <v>0003 6080 20</v>
          </cell>
          <cell r="D144" t="str">
            <v>Afirmado tipo 2</v>
          </cell>
          <cell r="E144">
            <v>41</v>
          </cell>
          <cell r="F144" t="str">
            <v>m3</v>
          </cell>
          <cell r="G144">
            <v>44966</v>
          </cell>
          <cell r="H144">
            <v>1843606</v>
          </cell>
          <cell r="J144">
            <v>30544.120370370369</v>
          </cell>
        </row>
        <row r="145">
          <cell r="D145" t="str">
            <v>DRENAJES</v>
          </cell>
          <cell r="J145" t="e">
            <v>#DIV/0!</v>
          </cell>
        </row>
        <row r="146">
          <cell r="C146" t="str">
            <v>0003 6100 00</v>
          </cell>
          <cell r="D146" t="str">
            <v>Filtros en arena fina</v>
          </cell>
          <cell r="E146">
            <v>72</v>
          </cell>
          <cell r="F146" t="str">
            <v>m3</v>
          </cell>
          <cell r="G146">
            <v>45599</v>
          </cell>
          <cell r="H146">
            <v>3283128</v>
          </cell>
          <cell r="J146">
            <v>30974</v>
          </cell>
        </row>
        <row r="147">
          <cell r="C147" t="str">
            <v>0003 6100 10</v>
          </cell>
          <cell r="D147" t="str">
            <v>Filtros en cascajo procesado</v>
          </cell>
          <cell r="E147">
            <v>16</v>
          </cell>
          <cell r="F147" t="str">
            <v>m3</v>
          </cell>
          <cell r="G147">
            <v>35883</v>
          </cell>
          <cell r="H147">
            <v>574128</v>
          </cell>
          <cell r="J147">
            <v>24374</v>
          </cell>
        </row>
        <row r="148">
          <cell r="C148" t="str">
            <v>0003 6100 35</v>
          </cell>
          <cell r="D148" t="str">
            <v>Tubería perforada de PVC de 4" de diámetro</v>
          </cell>
          <cell r="E148">
            <v>33</v>
          </cell>
          <cell r="F148" t="str">
            <v>m</v>
          </cell>
          <cell r="G148">
            <v>19007</v>
          </cell>
          <cell r="H148">
            <v>627231</v>
          </cell>
          <cell r="J148">
            <v>12910.550000000001</v>
          </cell>
        </row>
        <row r="149">
          <cell r="C149" t="str">
            <v>0003 6103 02</v>
          </cell>
          <cell r="D149" t="str">
            <v>Cunetas trapezoidales de concreto</v>
          </cell>
          <cell r="E149">
            <v>490</v>
          </cell>
          <cell r="F149" t="str">
            <v>m</v>
          </cell>
          <cell r="G149">
            <v>75228</v>
          </cell>
          <cell r="H149">
            <v>36861720</v>
          </cell>
          <cell r="J149">
            <v>51100.071829787237</v>
          </cell>
        </row>
        <row r="150">
          <cell r="C150" t="str">
            <v>0003 6104 00</v>
          </cell>
          <cell r="D150" t="str">
            <v>Geotextil no tejido</v>
          </cell>
          <cell r="E150">
            <v>160</v>
          </cell>
          <cell r="F150" t="str">
            <v>m2</v>
          </cell>
          <cell r="G150">
            <v>4923</v>
          </cell>
          <cell r="H150">
            <v>787680</v>
          </cell>
          <cell r="J150">
            <v>3344</v>
          </cell>
        </row>
        <row r="151">
          <cell r="D151" t="str">
            <v>OBRAS DE PROTECCIÓN</v>
          </cell>
          <cell r="J151" t="e">
            <v>#DIV/0!</v>
          </cell>
        </row>
        <row r="152">
          <cell r="C152" t="str">
            <v>0003 6140 10</v>
          </cell>
          <cell r="D152" t="str">
            <v>Engramados</v>
          </cell>
          <cell r="E152">
            <v>1720</v>
          </cell>
          <cell r="F152" t="str">
            <v>m2</v>
          </cell>
          <cell r="G152">
            <v>4031</v>
          </cell>
          <cell r="H152">
            <v>6933320</v>
          </cell>
          <cell r="J152">
            <v>2738.333333333333</v>
          </cell>
        </row>
        <row r="153">
          <cell r="C153" t="str">
            <v>0003 6143 00</v>
          </cell>
          <cell r="D153" t="str">
            <v>Enrocados de protección</v>
          </cell>
          <cell r="E153">
            <v>655</v>
          </cell>
          <cell r="F153" t="str">
            <v>m3</v>
          </cell>
          <cell r="G153">
            <v>17872</v>
          </cell>
          <cell r="H153">
            <v>11706160</v>
          </cell>
          <cell r="J153">
            <v>12139.583333333334</v>
          </cell>
        </row>
        <row r="154">
          <cell r="D154" t="str">
            <v>OBRAS DE CONCRETO</v>
          </cell>
          <cell r="J154" t="e">
            <v>#DIV/0!</v>
          </cell>
        </row>
        <row r="155">
          <cell r="C155" t="str">
            <v>0003 6160 10</v>
          </cell>
          <cell r="D155" t="str">
            <v>Concreto para muros bajo cota 1.475.95 y losas de fundación</v>
          </cell>
          <cell r="E155">
            <v>431</v>
          </cell>
          <cell r="F155" t="str">
            <v>m3</v>
          </cell>
          <cell r="G155">
            <v>327822</v>
          </cell>
          <cell r="H155">
            <v>141291282</v>
          </cell>
          <cell r="J155">
            <v>222678.38537643291</v>
          </cell>
        </row>
        <row r="156">
          <cell r="C156" t="str">
            <v>0003 6160 16</v>
          </cell>
          <cell r="D156" t="str">
            <v>Concreto primario para vigas y losas vaciadas sobre formaletas</v>
          </cell>
          <cell r="E156">
            <v>30</v>
          </cell>
          <cell r="F156" t="str">
            <v>m3</v>
          </cell>
          <cell r="G156">
            <v>329904</v>
          </cell>
          <cell r="H156">
            <v>9897120</v>
          </cell>
          <cell r="J156">
            <v>224092.4136</v>
          </cell>
        </row>
        <row r="157">
          <cell r="C157" t="str">
            <v>0003 6160 17</v>
          </cell>
          <cell r="D157" t="str">
            <v>Concreto en el canal de descarga</v>
          </cell>
          <cell r="E157">
            <v>125</v>
          </cell>
          <cell r="F157" t="str">
            <v>m3</v>
          </cell>
          <cell r="G157">
            <v>345455</v>
          </cell>
          <cell r="H157">
            <v>43181875</v>
          </cell>
          <cell r="J157">
            <v>234655.83542857142</v>
          </cell>
        </row>
        <row r="158">
          <cell r="C158" t="str">
            <v>0003 6160 18</v>
          </cell>
          <cell r="D158" t="str">
            <v>Concreto primario para vigas del puente grúa y vigas de amarre</v>
          </cell>
          <cell r="E158">
            <v>40</v>
          </cell>
          <cell r="F158" t="str">
            <v>m3</v>
          </cell>
          <cell r="G158">
            <v>367923</v>
          </cell>
          <cell r="H158">
            <v>14716920</v>
          </cell>
          <cell r="J158">
            <v>249917.80131343284</v>
          </cell>
        </row>
        <row r="159">
          <cell r="C159" t="str">
            <v>0003 6160 20</v>
          </cell>
          <cell r="D159" t="str">
            <v>Concreto para columnas</v>
          </cell>
          <cell r="E159">
            <v>23</v>
          </cell>
          <cell r="F159" t="str">
            <v>m3</v>
          </cell>
          <cell r="G159">
            <v>361651</v>
          </cell>
          <cell r="H159">
            <v>8317973</v>
          </cell>
          <cell r="J159">
            <v>245657.51466666668</v>
          </cell>
        </row>
        <row r="160">
          <cell r="C160" t="str">
            <v>0003 6160 21</v>
          </cell>
          <cell r="D160" t="str">
            <v>Mortero sin refracción, para anclaje y nivelación de equipos</v>
          </cell>
          <cell r="E160">
            <v>1</v>
          </cell>
          <cell r="F160" t="str">
            <v>m3</v>
          </cell>
          <cell r="G160">
            <v>4515460</v>
          </cell>
          <cell r="H160">
            <v>4515460</v>
          </cell>
          <cell r="J160">
            <v>3067200</v>
          </cell>
        </row>
        <row r="161">
          <cell r="C161" t="str">
            <v>0003 6160 23</v>
          </cell>
          <cell r="D161" t="str">
            <v>Concreto para tanques</v>
          </cell>
          <cell r="E161">
            <v>69</v>
          </cell>
          <cell r="F161" t="str">
            <v>m3</v>
          </cell>
          <cell r="G161">
            <v>343422</v>
          </cell>
          <cell r="H161">
            <v>23696118</v>
          </cell>
          <cell r="J161">
            <v>233275.13464676618</v>
          </cell>
        </row>
        <row r="162">
          <cell r="C162" t="str">
            <v>0003 6160 28</v>
          </cell>
          <cell r="D162" t="str">
            <v>Concreto secundario</v>
          </cell>
          <cell r="E162">
            <v>67</v>
          </cell>
          <cell r="F162" t="str">
            <v>m3</v>
          </cell>
          <cell r="G162">
            <v>365014</v>
          </cell>
          <cell r="H162">
            <v>24455938</v>
          </cell>
          <cell r="J162">
            <v>247941.80131343284</v>
          </cell>
        </row>
        <row r="163">
          <cell r="C163" t="str">
            <v>0003 6160 30</v>
          </cell>
          <cell r="D163" t="str">
            <v>Concreto para estructuras varias</v>
          </cell>
          <cell r="E163">
            <v>6</v>
          </cell>
          <cell r="F163" t="str">
            <v>m3</v>
          </cell>
          <cell r="G163">
            <v>398814</v>
          </cell>
          <cell r="H163">
            <v>2392884</v>
          </cell>
          <cell r="J163">
            <v>270900.88531343284</v>
          </cell>
        </row>
        <row r="164">
          <cell r="C164" t="str">
            <v>0003 6164 00</v>
          </cell>
          <cell r="D164" t="str">
            <v>Concreto ciclópeo</v>
          </cell>
          <cell r="E164">
            <v>110</v>
          </cell>
          <cell r="F164" t="str">
            <v>m3</v>
          </cell>
          <cell r="G164">
            <v>231057</v>
          </cell>
          <cell r="H164">
            <v>25416270</v>
          </cell>
          <cell r="J164">
            <v>156949.33118009951</v>
          </cell>
        </row>
        <row r="165">
          <cell r="D165" t="str">
            <v>DISPOSITIVO PARA ELEMNTOS ESTRUCTURALES</v>
          </cell>
          <cell r="J165" t="e">
            <v>#DIV/0!</v>
          </cell>
        </row>
        <row r="166">
          <cell r="C166" t="str">
            <v>0003 6180 20</v>
          </cell>
          <cell r="D166" t="str">
            <v>Sello de PVC de 0.22 m de ancho</v>
          </cell>
          <cell r="E166">
            <v>180</v>
          </cell>
          <cell r="F166" t="str">
            <v>m</v>
          </cell>
          <cell r="G166">
            <v>31167</v>
          </cell>
          <cell r="H166">
            <v>5610060</v>
          </cell>
          <cell r="J166">
            <v>21171</v>
          </cell>
        </row>
        <row r="167">
          <cell r="D167" t="str">
            <v>ACERO</v>
          </cell>
          <cell r="J167" t="e">
            <v>#DIV/0!</v>
          </cell>
        </row>
        <row r="168">
          <cell r="C168" t="str">
            <v>0003 6200 00</v>
          </cell>
          <cell r="D168" t="str">
            <v>Barras de acero de refuerzo de 420 Mpa</v>
          </cell>
          <cell r="E168">
            <v>515</v>
          </cell>
          <cell r="F168" t="str">
            <v>kN</v>
          </cell>
          <cell r="G168">
            <v>175482</v>
          </cell>
          <cell r="H168">
            <v>90373230</v>
          </cell>
          <cell r="J168">
            <v>119198.7159683073</v>
          </cell>
        </row>
        <row r="169">
          <cell r="C169" t="str">
            <v>0003 6200 20</v>
          </cell>
          <cell r="D169" t="str">
            <v>Barras de acero de refuerzo de 280 Mpa</v>
          </cell>
          <cell r="E169">
            <v>5</v>
          </cell>
          <cell r="F169" t="str">
            <v>kN</v>
          </cell>
          <cell r="G169">
            <v>170497</v>
          </cell>
          <cell r="H169">
            <v>852485</v>
          </cell>
          <cell r="J169">
            <v>115812.75519999999</v>
          </cell>
        </row>
        <row r="170">
          <cell r="D170" t="str">
            <v>TUBERÍAS Y ACCESORIOS</v>
          </cell>
          <cell r="J170" t="e">
            <v>#DIV/0!</v>
          </cell>
        </row>
        <row r="171">
          <cell r="C171" t="str">
            <v>0003 6269 10</v>
          </cell>
          <cell r="D171" t="str">
            <v>Tubería de acero inoxidable de 4" de diámetro</v>
          </cell>
          <cell r="E171">
            <v>8.1999999999999993</v>
          </cell>
          <cell r="F171" t="str">
            <v>kN</v>
          </cell>
          <cell r="G171">
            <v>1099745</v>
          </cell>
          <cell r="H171">
            <v>9017909</v>
          </cell>
          <cell r="J171">
            <v>747019.8666666667</v>
          </cell>
        </row>
        <row r="172">
          <cell r="C172" t="str">
            <v>0003 6269 20</v>
          </cell>
          <cell r="D172" t="str">
            <v>Tubería de acero inoxidable de 6" de diámetro</v>
          </cell>
          <cell r="E172">
            <v>13</v>
          </cell>
          <cell r="F172" t="str">
            <v>kN</v>
          </cell>
          <cell r="G172">
            <v>1069598</v>
          </cell>
          <cell r="H172">
            <v>13904774</v>
          </cell>
          <cell r="J172">
            <v>726541.71666666667</v>
          </cell>
        </row>
        <row r="173">
          <cell r="C173" t="str">
            <v>0003 6269 30</v>
          </cell>
          <cell r="D173" t="str">
            <v>Tubería de acero inoxidable de 8" de diámetro</v>
          </cell>
          <cell r="E173">
            <v>1.4</v>
          </cell>
          <cell r="F173" t="str">
            <v>kN</v>
          </cell>
          <cell r="G173">
            <v>1062377</v>
          </cell>
          <cell r="H173">
            <v>1487327.7999999998</v>
          </cell>
          <cell r="J173">
            <v>721637.16666666663</v>
          </cell>
        </row>
        <row r="174">
          <cell r="D174" t="str">
            <v>ELEMENTOS METÁLICOS</v>
          </cell>
          <cell r="J174" t="e">
            <v>#DIV/0!</v>
          </cell>
        </row>
        <row r="175">
          <cell r="C175" t="str">
            <v>0003 6284 05</v>
          </cell>
          <cell r="D175" t="str">
            <v>Instalación de rieles para el puente grúa, suministrados por las Empresas</v>
          </cell>
          <cell r="E175">
            <v>12</v>
          </cell>
          <cell r="F175" t="str">
            <v>kN</v>
          </cell>
          <cell r="G175">
            <v>1242203</v>
          </cell>
          <cell r="H175">
            <v>14906436</v>
          </cell>
          <cell r="J175">
            <v>843786.39455782319</v>
          </cell>
        </row>
        <row r="176">
          <cell r="C176" t="str">
            <v>0003 6285 20</v>
          </cell>
          <cell r="D176" t="str">
            <v>Estructura metálica para soporte de la cubierta de la casa de máquinas</v>
          </cell>
          <cell r="E176">
            <v>15</v>
          </cell>
          <cell r="F176" t="str">
            <v>kN</v>
          </cell>
          <cell r="G176">
            <v>1242203</v>
          </cell>
          <cell r="H176">
            <v>18633045</v>
          </cell>
          <cell r="J176">
            <v>843786.39455782319</v>
          </cell>
        </row>
        <row r="177">
          <cell r="C177" t="str">
            <v>0003 6285 40</v>
          </cell>
          <cell r="D177" t="str">
            <v>Elementos metálicos varios</v>
          </cell>
          <cell r="E177">
            <v>5</v>
          </cell>
          <cell r="F177" t="str">
            <v>kN</v>
          </cell>
          <cell r="G177">
            <v>1242203</v>
          </cell>
          <cell r="H177">
            <v>6211015</v>
          </cell>
          <cell r="J177">
            <v>843786.39455782319</v>
          </cell>
        </row>
        <row r="178">
          <cell r="D178" t="str">
            <v>INSTALACIONES SANITARIAS</v>
          </cell>
          <cell r="J178" t="e">
            <v>#DIV/0!</v>
          </cell>
        </row>
        <row r="179">
          <cell r="C179" t="str">
            <v>0004 6320 05</v>
          </cell>
          <cell r="D179" t="str">
            <v>Válvula de compuerta de 3/4" de diámetro</v>
          </cell>
          <cell r="E179">
            <v>1</v>
          </cell>
          <cell r="F179" t="str">
            <v>U</v>
          </cell>
          <cell r="G179">
            <v>47732</v>
          </cell>
          <cell r="H179">
            <v>47732</v>
          </cell>
          <cell r="J179">
            <v>32423</v>
          </cell>
        </row>
        <row r="180">
          <cell r="C180" t="str">
            <v>0004 6320 10</v>
          </cell>
          <cell r="D180" t="str">
            <v>Tubería de PVC de presión RDE 21 de 0.013 m (1/2") de diámetro</v>
          </cell>
          <cell r="E180">
            <v>0.1</v>
          </cell>
          <cell r="F180" t="str">
            <v>kN</v>
          </cell>
          <cell r="G180">
            <v>2151560</v>
          </cell>
          <cell r="H180">
            <v>215156</v>
          </cell>
          <cell r="J180">
            <v>1461482.6</v>
          </cell>
        </row>
        <row r="181">
          <cell r="C181" t="str">
            <v>0004 6320 11</v>
          </cell>
          <cell r="D181" t="str">
            <v>Tubería de PVC de presión RDE 21 de 0.019 m (3/4") de diámetro</v>
          </cell>
          <cell r="E181">
            <v>0.1</v>
          </cell>
          <cell r="F181" t="str">
            <v>kN</v>
          </cell>
          <cell r="G181">
            <v>2067925</v>
          </cell>
          <cell r="H181">
            <v>206792.5</v>
          </cell>
          <cell r="J181">
            <v>1404671.6166666667</v>
          </cell>
        </row>
        <row r="182">
          <cell r="C182" t="str">
            <v>0004 6320 12</v>
          </cell>
          <cell r="D182" t="str">
            <v>Tubería de PVC de presión RDE 21 de 0.025 m (1") de diámetro</v>
          </cell>
          <cell r="E182">
            <v>0.5</v>
          </cell>
          <cell r="F182" t="str">
            <v>kN</v>
          </cell>
          <cell r="G182">
            <v>2002300</v>
          </cell>
          <cell r="H182">
            <v>1001150</v>
          </cell>
          <cell r="J182">
            <v>1360095.05</v>
          </cell>
        </row>
        <row r="183">
          <cell r="C183" t="str">
            <v>0004 6320 30</v>
          </cell>
          <cell r="D183" t="str">
            <v>Válvula de compuerta de 0.10 m (4") de diámetro</v>
          </cell>
          <cell r="E183">
            <v>3</v>
          </cell>
          <cell r="F183" t="str">
            <v>U</v>
          </cell>
          <cell r="G183">
            <v>331608</v>
          </cell>
          <cell r="H183">
            <v>994824</v>
          </cell>
          <cell r="J183">
            <v>225250</v>
          </cell>
        </row>
        <row r="184">
          <cell r="C184" t="str">
            <v>0004 6320 32</v>
          </cell>
          <cell r="D184" t="str">
            <v>Válvula de compuerta de 0.15 m (6") de diámetro</v>
          </cell>
          <cell r="E184">
            <v>1</v>
          </cell>
          <cell r="F184" t="str">
            <v>U</v>
          </cell>
          <cell r="G184">
            <v>1587474</v>
          </cell>
          <cell r="H184">
            <v>1587474</v>
          </cell>
          <cell r="J184">
            <v>1078318</v>
          </cell>
        </row>
        <row r="185">
          <cell r="C185" t="str">
            <v>0004 6320 33</v>
          </cell>
          <cell r="D185" t="str">
            <v>Válvula de cheque de 0.15 m (6") de diámetro</v>
          </cell>
          <cell r="E185">
            <v>2</v>
          </cell>
          <cell r="F185" t="str">
            <v>U</v>
          </cell>
          <cell r="G185">
            <v>1703676</v>
          </cell>
          <cell r="H185">
            <v>3407352</v>
          </cell>
          <cell r="J185">
            <v>1157250</v>
          </cell>
        </row>
        <row r="186">
          <cell r="C186" t="str">
            <v>0004 6321 10</v>
          </cell>
          <cell r="D186" t="str">
            <v>Tanque séptico prefabricado</v>
          </cell>
          <cell r="E186">
            <v>1</v>
          </cell>
          <cell r="F186" t="str">
            <v>U</v>
          </cell>
          <cell r="G186">
            <v>2783739</v>
          </cell>
          <cell r="H186">
            <v>2783739</v>
          </cell>
          <cell r="J186">
            <v>1890900</v>
          </cell>
        </row>
        <row r="187">
          <cell r="C187" t="str">
            <v>0004 6321 26</v>
          </cell>
          <cell r="D187" t="str">
            <v>Tubería sanitaria de PVC de 2", 3" y 4" de diámetro</v>
          </cell>
          <cell r="E187">
            <v>6</v>
          </cell>
          <cell r="F187" t="str">
            <v>kN</v>
          </cell>
          <cell r="G187">
            <v>1268388</v>
          </cell>
          <cell r="H187">
            <v>7610328</v>
          </cell>
          <cell r="J187">
            <v>861573.15</v>
          </cell>
        </row>
        <row r="188">
          <cell r="C188" t="str">
            <v>0004 6321 27</v>
          </cell>
          <cell r="D188" t="str">
            <v>Tubería sanitaria de PVC de 6" de diámetro</v>
          </cell>
          <cell r="E188">
            <v>1</v>
          </cell>
          <cell r="F188" t="str">
            <v>kN</v>
          </cell>
          <cell r="G188">
            <v>1311395</v>
          </cell>
          <cell r="H188">
            <v>1311395</v>
          </cell>
          <cell r="J188">
            <v>890786.70000000007</v>
          </cell>
        </row>
        <row r="189">
          <cell r="H189" t="e">
            <v>#N/A</v>
          </cell>
          <cell r="J189" t="e">
            <v>#DIV/0!</v>
          </cell>
        </row>
        <row r="190">
          <cell r="D190" t="str">
            <v>OBRA: CASA DE MÁQUINAS</v>
          </cell>
          <cell r="J190" t="e">
            <v>#DIV/0!</v>
          </cell>
        </row>
        <row r="191">
          <cell r="D191" t="str">
            <v>ACTIVIDADES GENERALES</v>
          </cell>
          <cell r="J191" t="e">
            <v>#DIV/0!</v>
          </cell>
        </row>
        <row r="192">
          <cell r="C192" t="str">
            <v>0004 6003 00</v>
          </cell>
          <cell r="D192" t="e">
            <v>#N/A</v>
          </cell>
          <cell r="E192" t="e">
            <v>#N/A</v>
          </cell>
          <cell r="F192" t="e">
            <v>#N/A</v>
          </cell>
          <cell r="G192">
            <v>769580</v>
          </cell>
          <cell r="H192" t="e">
            <v>#N/A</v>
          </cell>
          <cell r="J192">
            <v>522750</v>
          </cell>
        </row>
        <row r="193">
          <cell r="D193" t="str">
            <v>EXCAVACIONES EXTERIORES</v>
          </cell>
          <cell r="J193" t="e">
            <v>#DIV/0!</v>
          </cell>
        </row>
        <row r="194">
          <cell r="C194" t="str">
            <v>0004 6020 00</v>
          </cell>
          <cell r="D194" t="e">
            <v>#N/A</v>
          </cell>
          <cell r="E194" t="e">
            <v>#N/A</v>
          </cell>
          <cell r="F194" t="e">
            <v>#N/A</v>
          </cell>
          <cell r="G194">
            <v>3172</v>
          </cell>
          <cell r="H194" t="e">
            <v>#N/A</v>
          </cell>
          <cell r="J194">
            <v>2154.6166666666668</v>
          </cell>
        </row>
        <row r="195">
          <cell r="C195" t="str">
            <v>0004 6020 10</v>
          </cell>
          <cell r="D195" t="e">
            <v>#N/A</v>
          </cell>
          <cell r="E195" t="e">
            <v>#N/A</v>
          </cell>
          <cell r="F195" t="e">
            <v>#N/A</v>
          </cell>
          <cell r="G195">
            <v>3246</v>
          </cell>
          <cell r="H195" t="e">
            <v>#N/A</v>
          </cell>
          <cell r="J195">
            <v>2204.6166666666668</v>
          </cell>
        </row>
        <row r="196">
          <cell r="C196" t="str">
            <v>0004 6022 00</v>
          </cell>
          <cell r="D196" t="e">
            <v>#N/A</v>
          </cell>
          <cell r="E196" t="e">
            <v>#N/A</v>
          </cell>
          <cell r="F196" t="e">
            <v>#N/A</v>
          </cell>
          <cell r="G196">
            <v>8265</v>
          </cell>
          <cell r="H196" t="e">
            <v>#N/A</v>
          </cell>
          <cell r="J196">
            <v>5614.3860920634916</v>
          </cell>
        </row>
        <row r="197">
          <cell r="C197" t="str">
            <v>0004 6023 10</v>
          </cell>
          <cell r="D197" t="e">
            <v>#N/A</v>
          </cell>
          <cell r="E197" t="e">
            <v>#N/A</v>
          </cell>
          <cell r="F197" t="e">
            <v>#N/A</v>
          </cell>
          <cell r="G197">
            <v>8829</v>
          </cell>
          <cell r="H197" t="e">
            <v>#N/A</v>
          </cell>
          <cell r="J197">
            <v>5997.4</v>
          </cell>
        </row>
        <row r="198">
          <cell r="C198" t="str">
            <v>0004 6024 00</v>
          </cell>
          <cell r="D198" t="e">
            <v>#N/A</v>
          </cell>
          <cell r="E198" t="e">
            <v>#N/A</v>
          </cell>
          <cell r="F198" t="e">
            <v>#N/A</v>
          </cell>
          <cell r="G198">
            <v>28235</v>
          </cell>
          <cell r="H198" t="e">
            <v>#N/A</v>
          </cell>
          <cell r="J198">
            <v>19179.273846153847</v>
          </cell>
        </row>
        <row r="199">
          <cell r="D199" t="str">
            <v>LLENOS</v>
          </cell>
          <cell r="J199" t="e">
            <v>#DIV/0!</v>
          </cell>
        </row>
        <row r="200">
          <cell r="C200" t="str">
            <v>0004 6060 00</v>
          </cell>
          <cell r="D200" t="e">
            <v>#N/A</v>
          </cell>
          <cell r="E200" t="e">
            <v>#N/A</v>
          </cell>
          <cell r="F200" t="e">
            <v>#N/A</v>
          </cell>
          <cell r="G200">
            <v>5508</v>
          </cell>
          <cell r="H200" t="e">
            <v>#N/A</v>
          </cell>
          <cell r="J200">
            <v>3741.2946428571431</v>
          </cell>
        </row>
        <row r="201">
          <cell r="C201" t="str">
            <v>0004 6062 00</v>
          </cell>
          <cell r="D201" t="e">
            <v>#N/A</v>
          </cell>
          <cell r="E201" t="e">
            <v>#N/A</v>
          </cell>
          <cell r="F201" t="e">
            <v>#N/A</v>
          </cell>
          <cell r="G201">
            <v>14373</v>
          </cell>
          <cell r="H201" t="e">
            <v>#N/A</v>
          </cell>
          <cell r="J201">
            <v>9763.3333333333339</v>
          </cell>
        </row>
        <row r="202">
          <cell r="D202" t="str">
            <v>PAVIMENTOS</v>
          </cell>
          <cell r="J202" t="e">
            <v>#DIV/0!</v>
          </cell>
        </row>
        <row r="203">
          <cell r="C203" t="str">
            <v>0004 6080 10</v>
          </cell>
          <cell r="D203" t="e">
            <v>#N/A</v>
          </cell>
          <cell r="E203" t="e">
            <v>#N/A</v>
          </cell>
          <cell r="F203" t="e">
            <v>#N/A</v>
          </cell>
          <cell r="G203">
            <v>30481</v>
          </cell>
          <cell r="H203" t="e">
            <v>#N/A</v>
          </cell>
          <cell r="J203">
            <v>20705.000000000004</v>
          </cell>
        </row>
        <row r="204">
          <cell r="C204" t="str">
            <v>0004 6080 20</v>
          </cell>
          <cell r="D204" t="e">
            <v>#N/A</v>
          </cell>
          <cell r="E204" t="e">
            <v>#N/A</v>
          </cell>
          <cell r="F204" t="e">
            <v>#N/A</v>
          </cell>
          <cell r="G204">
            <v>44966</v>
          </cell>
          <cell r="H204" t="e">
            <v>#N/A</v>
          </cell>
          <cell r="J204">
            <v>30544.120370370369</v>
          </cell>
        </row>
        <row r="205">
          <cell r="D205" t="str">
            <v>DRENAJES</v>
          </cell>
          <cell r="J205" t="e">
            <v>#DIV/0!</v>
          </cell>
        </row>
        <row r="206">
          <cell r="C206" t="str">
            <v>0004 6100 00</v>
          </cell>
          <cell r="D206" t="e">
            <v>#N/A</v>
          </cell>
          <cell r="E206" t="e">
            <v>#N/A</v>
          </cell>
          <cell r="F206" t="e">
            <v>#N/A</v>
          </cell>
          <cell r="G206">
            <v>45599</v>
          </cell>
          <cell r="H206" t="e">
            <v>#N/A</v>
          </cell>
          <cell r="J206">
            <v>30974</v>
          </cell>
        </row>
        <row r="207">
          <cell r="C207" t="str">
            <v>0004 6100 10</v>
          </cell>
          <cell r="D207" t="e">
            <v>#N/A</v>
          </cell>
          <cell r="E207" t="e">
            <v>#N/A</v>
          </cell>
          <cell r="F207" t="e">
            <v>#N/A</v>
          </cell>
          <cell r="G207">
            <v>35883</v>
          </cell>
          <cell r="H207" t="e">
            <v>#N/A</v>
          </cell>
          <cell r="J207">
            <v>24374</v>
          </cell>
        </row>
        <row r="208">
          <cell r="C208" t="str">
            <v>0004 6102 25</v>
          </cell>
          <cell r="D208" t="e">
            <v>#N/A</v>
          </cell>
          <cell r="E208" t="e">
            <v>#N/A</v>
          </cell>
          <cell r="F208" t="e">
            <v>#N/A</v>
          </cell>
          <cell r="G208">
            <v>19007</v>
          </cell>
          <cell r="H208" t="e">
            <v>#N/A</v>
          </cell>
          <cell r="J208">
            <v>12910.550000000001</v>
          </cell>
        </row>
        <row r="209">
          <cell r="C209" t="str">
            <v>0004 6102 35</v>
          </cell>
          <cell r="D209" t="e">
            <v>#N/A</v>
          </cell>
          <cell r="E209" t="e">
            <v>#N/A</v>
          </cell>
          <cell r="F209" t="e">
            <v>#N/A</v>
          </cell>
          <cell r="G209">
            <v>210602</v>
          </cell>
          <cell r="H209" t="e">
            <v>#N/A</v>
          </cell>
          <cell r="J209">
            <v>143054.66666666666</v>
          </cell>
        </row>
        <row r="210">
          <cell r="C210" t="str">
            <v>0004 6102 10</v>
          </cell>
          <cell r="D210" t="e">
            <v>#N/A</v>
          </cell>
          <cell r="E210" t="e">
            <v>#N/A</v>
          </cell>
          <cell r="F210" t="e">
            <v>#N/A</v>
          </cell>
          <cell r="G210">
            <v>96090</v>
          </cell>
          <cell r="H210" t="e">
            <v>#N/A</v>
          </cell>
          <cell r="J210">
            <v>65270.666666666664</v>
          </cell>
        </row>
        <row r="211">
          <cell r="C211" t="str">
            <v>0004 6102 60</v>
          </cell>
          <cell r="D211" t="e">
            <v>#N/A</v>
          </cell>
          <cell r="E211" t="e">
            <v>#N/A</v>
          </cell>
          <cell r="F211" t="e">
            <v>#N/A</v>
          </cell>
          <cell r="G211">
            <v>360001</v>
          </cell>
          <cell r="H211" t="e">
            <v>#N/A</v>
          </cell>
          <cell r="J211">
            <v>244536.90000000002</v>
          </cell>
        </row>
        <row r="212">
          <cell r="C212" t="str">
            <v>0004 6103 02</v>
          </cell>
          <cell r="D212" t="e">
            <v>#N/A</v>
          </cell>
          <cell r="E212" t="e">
            <v>#N/A</v>
          </cell>
          <cell r="F212" t="e">
            <v>#N/A</v>
          </cell>
          <cell r="G212">
            <v>75228</v>
          </cell>
          <cell r="H212" t="e">
            <v>#N/A</v>
          </cell>
          <cell r="J212">
            <v>51100.071829787237</v>
          </cell>
        </row>
        <row r="213">
          <cell r="C213" t="str">
            <v>0004 6104 00</v>
          </cell>
          <cell r="D213" t="e">
            <v>#N/A</v>
          </cell>
          <cell r="E213" t="e">
            <v>#N/A</v>
          </cell>
          <cell r="F213" t="e">
            <v>#N/A</v>
          </cell>
          <cell r="G213">
            <v>4923</v>
          </cell>
          <cell r="H213" t="e">
            <v>#N/A</v>
          </cell>
          <cell r="J213">
            <v>3344</v>
          </cell>
        </row>
        <row r="214">
          <cell r="D214" t="str">
            <v>OBRAS DE PROTECCIÓN</v>
          </cell>
          <cell r="J214" t="e">
            <v>#DIV/0!</v>
          </cell>
        </row>
        <row r="215">
          <cell r="C215" t="str">
            <v>0004 6140 10</v>
          </cell>
          <cell r="D215" t="e">
            <v>#N/A</v>
          </cell>
          <cell r="E215" t="e">
            <v>#N/A</v>
          </cell>
          <cell r="F215" t="e">
            <v>#N/A</v>
          </cell>
          <cell r="G215">
            <v>4031</v>
          </cell>
          <cell r="H215" t="e">
            <v>#N/A</v>
          </cell>
          <cell r="J215">
            <v>2738.333333333333</v>
          </cell>
        </row>
        <row r="216">
          <cell r="C216" t="str">
            <v>0004 6143 00</v>
          </cell>
          <cell r="D216" t="e">
            <v>#N/A</v>
          </cell>
          <cell r="E216" t="e">
            <v>#N/A</v>
          </cell>
          <cell r="F216" t="e">
            <v>#N/A</v>
          </cell>
          <cell r="G216">
            <v>17872</v>
          </cell>
          <cell r="H216" t="e">
            <v>#N/A</v>
          </cell>
          <cell r="J216">
            <v>12139.583333333334</v>
          </cell>
        </row>
        <row r="217">
          <cell r="D217" t="str">
            <v>OBRAS DE CONCRETO</v>
          </cell>
          <cell r="J217" t="e">
            <v>#DIV/0!</v>
          </cell>
        </row>
        <row r="218">
          <cell r="C218" t="str">
            <v>0004 6160 14</v>
          </cell>
          <cell r="D218" t="e">
            <v>#N/A</v>
          </cell>
          <cell r="E218" t="e">
            <v>#N/A</v>
          </cell>
          <cell r="F218" t="e">
            <v>#N/A</v>
          </cell>
          <cell r="G218">
            <v>361651</v>
          </cell>
          <cell r="H218" t="e">
            <v>#N/A</v>
          </cell>
          <cell r="J218">
            <v>245657.51466666668</v>
          </cell>
        </row>
        <row r="219">
          <cell r="C219" t="str">
            <v>0004 6160 16</v>
          </cell>
          <cell r="D219" t="e">
            <v>#N/A</v>
          </cell>
          <cell r="E219" t="e">
            <v>#N/A</v>
          </cell>
          <cell r="F219" t="e">
            <v>#N/A</v>
          </cell>
          <cell r="G219">
            <v>367923</v>
          </cell>
          <cell r="H219" t="e">
            <v>#N/A</v>
          </cell>
          <cell r="J219">
            <v>249917.80131343284</v>
          </cell>
        </row>
        <row r="220">
          <cell r="C220" t="str">
            <v>0004 6160 17</v>
          </cell>
          <cell r="D220" t="e">
            <v>#N/A</v>
          </cell>
          <cell r="E220" t="e">
            <v>#N/A</v>
          </cell>
          <cell r="F220" t="e">
            <v>#N/A</v>
          </cell>
          <cell r="G220">
            <v>345455</v>
          </cell>
          <cell r="H220" t="e">
            <v>#N/A</v>
          </cell>
          <cell r="J220">
            <v>234655.83542857142</v>
          </cell>
        </row>
        <row r="221">
          <cell r="C221" t="str">
            <v>0004 6160 18</v>
          </cell>
          <cell r="D221" t="e">
            <v>#N/A</v>
          </cell>
          <cell r="E221" t="e">
            <v>#N/A</v>
          </cell>
          <cell r="F221" t="e">
            <v>#N/A</v>
          </cell>
          <cell r="G221">
            <v>367923</v>
          </cell>
          <cell r="H221" t="e">
            <v>#N/A</v>
          </cell>
          <cell r="J221">
            <v>249917.80131343284</v>
          </cell>
        </row>
        <row r="222">
          <cell r="C222" t="str">
            <v>0004 6160 19</v>
          </cell>
          <cell r="D222" t="e">
            <v>#N/A</v>
          </cell>
          <cell r="E222" t="e">
            <v>#N/A</v>
          </cell>
          <cell r="F222" t="e">
            <v>#N/A</v>
          </cell>
          <cell r="G222">
            <v>332245</v>
          </cell>
          <cell r="H222" t="e">
            <v>#N/A</v>
          </cell>
          <cell r="J222">
            <v>225683.18066666668</v>
          </cell>
        </row>
        <row r="223">
          <cell r="C223" t="str">
            <v>0004 6160 20</v>
          </cell>
          <cell r="D223" t="e">
            <v>#N/A</v>
          </cell>
          <cell r="E223" t="e">
            <v>#N/A</v>
          </cell>
          <cell r="F223" t="e">
            <v>#N/A</v>
          </cell>
          <cell r="G223">
            <v>361651</v>
          </cell>
          <cell r="H223" t="e">
            <v>#N/A</v>
          </cell>
          <cell r="J223">
            <v>245657.51466666668</v>
          </cell>
        </row>
        <row r="224">
          <cell r="C224" t="str">
            <v>0004 6160 22</v>
          </cell>
          <cell r="D224" t="e">
            <v>#N/A</v>
          </cell>
          <cell r="E224" t="e">
            <v>#N/A</v>
          </cell>
          <cell r="F224" t="e">
            <v>#N/A</v>
          </cell>
          <cell r="G224" t="e">
            <v>#N/A</v>
          </cell>
          <cell r="H224" t="e">
            <v>#N/A</v>
          </cell>
          <cell r="J224" t="e">
            <v>#N/A</v>
          </cell>
        </row>
        <row r="225">
          <cell r="C225" t="str">
            <v>0004 6160 28</v>
          </cell>
          <cell r="D225" t="e">
            <v>#N/A</v>
          </cell>
          <cell r="E225" t="e">
            <v>#N/A</v>
          </cell>
          <cell r="F225" t="e">
            <v>#N/A</v>
          </cell>
          <cell r="G225">
            <v>365014</v>
          </cell>
          <cell r="H225" t="e">
            <v>#N/A</v>
          </cell>
          <cell r="J225">
            <v>247941.80131343284</v>
          </cell>
        </row>
        <row r="226">
          <cell r="C226" t="str">
            <v>0004 6160 30</v>
          </cell>
          <cell r="D226" t="e">
            <v>#N/A</v>
          </cell>
          <cell r="E226" t="e">
            <v>#N/A</v>
          </cell>
          <cell r="F226" t="e">
            <v>#N/A</v>
          </cell>
          <cell r="G226">
            <v>398814</v>
          </cell>
          <cell r="H226" t="e">
            <v>#N/A</v>
          </cell>
          <cell r="J226">
            <v>270900.88531343284</v>
          </cell>
        </row>
        <row r="227">
          <cell r="C227" t="str">
            <v>0004 6164 00</v>
          </cell>
          <cell r="D227" t="e">
            <v>#N/A</v>
          </cell>
          <cell r="E227" t="e">
            <v>#N/A</v>
          </cell>
          <cell r="F227" t="e">
            <v>#N/A</v>
          </cell>
          <cell r="G227">
            <v>243751</v>
          </cell>
          <cell r="H227" t="e">
            <v>#N/A</v>
          </cell>
          <cell r="J227">
            <v>165572.16451343286</v>
          </cell>
        </row>
        <row r="228">
          <cell r="D228" t="str">
            <v>DISPOSITIVO PARA ELEMNTOS ESTRUCTURALES</v>
          </cell>
          <cell r="J228" t="e">
            <v>#DIV/0!</v>
          </cell>
        </row>
        <row r="229">
          <cell r="C229" t="str">
            <v>0004 6180 20</v>
          </cell>
          <cell r="D229" t="e">
            <v>#N/A</v>
          </cell>
          <cell r="E229" t="e">
            <v>#N/A</v>
          </cell>
          <cell r="F229" t="e">
            <v>#N/A</v>
          </cell>
          <cell r="G229">
            <v>31167</v>
          </cell>
          <cell r="H229" t="e">
            <v>#N/A</v>
          </cell>
          <cell r="J229">
            <v>21171</v>
          </cell>
        </row>
        <row r="230">
          <cell r="D230" t="str">
            <v>ACERO</v>
          </cell>
          <cell r="J230" t="e">
            <v>#DIV/0!</v>
          </cell>
        </row>
        <row r="231">
          <cell r="C231" t="str">
            <v>0004 6200 00</v>
          </cell>
          <cell r="D231" t="e">
            <v>#N/A</v>
          </cell>
          <cell r="E231" t="e">
            <v>#N/A</v>
          </cell>
          <cell r="F231" t="e">
            <v>#N/A</v>
          </cell>
          <cell r="G231">
            <v>175920</v>
          </cell>
          <cell r="H231" t="e">
            <v>#N/A</v>
          </cell>
          <cell r="J231">
            <v>119496.79519999998</v>
          </cell>
        </row>
        <row r="232">
          <cell r="C232" t="str">
            <v>0004 6200 20</v>
          </cell>
          <cell r="D232" t="e">
            <v>#N/A</v>
          </cell>
          <cell r="E232" t="e">
            <v>#N/A</v>
          </cell>
          <cell r="F232" t="e">
            <v>#N/A</v>
          </cell>
          <cell r="G232">
            <v>170497</v>
          </cell>
          <cell r="H232" t="e">
            <v>#N/A</v>
          </cell>
          <cell r="J232">
            <v>115812.75519999999</v>
          </cell>
        </row>
        <row r="233">
          <cell r="D233" t="str">
            <v>TUBERÍAS Y ACCESORIOS</v>
          </cell>
          <cell r="J233" t="e">
            <v>#DIV/0!</v>
          </cell>
        </row>
        <row r="234">
          <cell r="C234" t="str">
            <v>0004 6268 00</v>
          </cell>
          <cell r="D234" t="e">
            <v>#N/A</v>
          </cell>
          <cell r="E234" t="e">
            <v>#N/A</v>
          </cell>
          <cell r="F234" t="e">
            <v>#N/A</v>
          </cell>
          <cell r="G234">
            <v>557607</v>
          </cell>
          <cell r="H234" t="e">
            <v>#N/A</v>
          </cell>
          <cell r="J234">
            <v>378763.96666666667</v>
          </cell>
        </row>
        <row r="235">
          <cell r="C235" t="str">
            <v>0004 6269 10</v>
          </cell>
          <cell r="D235" t="e">
            <v>#N/A</v>
          </cell>
          <cell r="E235" t="e">
            <v>#N/A</v>
          </cell>
          <cell r="F235" t="e">
            <v>#N/A</v>
          </cell>
          <cell r="G235">
            <v>1099745</v>
          </cell>
          <cell r="H235" t="e">
            <v>#N/A</v>
          </cell>
          <cell r="J235">
            <v>747019.86666666681</v>
          </cell>
        </row>
        <row r="236">
          <cell r="C236" t="str">
            <v>0004 6269 20</v>
          </cell>
          <cell r="D236" t="e">
            <v>#N/A</v>
          </cell>
          <cell r="E236" t="e">
            <v>#N/A</v>
          </cell>
          <cell r="F236" t="e">
            <v>#N/A</v>
          </cell>
          <cell r="G236">
            <v>1069598</v>
          </cell>
          <cell r="H236" t="e">
            <v>#N/A</v>
          </cell>
          <cell r="J236">
            <v>726541.71666666667</v>
          </cell>
        </row>
        <row r="237">
          <cell r="D237" t="str">
            <v>ELEMENTOS METÁLICOS</v>
          </cell>
          <cell r="J237" t="e">
            <v>#DIV/0!</v>
          </cell>
        </row>
        <row r="238">
          <cell r="C238" t="str">
            <v>0004 6284 05</v>
          </cell>
          <cell r="D238" t="e">
            <v>#N/A</v>
          </cell>
          <cell r="E238" t="e">
            <v>#N/A</v>
          </cell>
          <cell r="F238" t="e">
            <v>#N/A</v>
          </cell>
          <cell r="G238">
            <v>189155</v>
          </cell>
          <cell r="H238" t="e">
            <v>#N/A</v>
          </cell>
          <cell r="J238">
            <v>128486.39455782314</v>
          </cell>
        </row>
        <row r="239">
          <cell r="C239" t="str">
            <v>0004 6285 40</v>
          </cell>
          <cell r="D239" t="e">
            <v>#N/A</v>
          </cell>
          <cell r="E239" t="e">
            <v>#N/A</v>
          </cell>
          <cell r="F239" t="e">
            <v>#N/A</v>
          </cell>
          <cell r="G239">
            <v>1242203</v>
          </cell>
          <cell r="H239" t="e">
            <v>#N/A</v>
          </cell>
          <cell r="J239">
            <v>843786.39455782319</v>
          </cell>
        </row>
        <row r="240">
          <cell r="D240" t="str">
            <v>INSTALACIONES SANITARIAS</v>
          </cell>
          <cell r="J240" t="e">
            <v>#DIV/0!</v>
          </cell>
        </row>
        <row r="241">
          <cell r="C241" t="str">
            <v>0004 6320 10</v>
          </cell>
          <cell r="D241" t="str">
            <v>Tubería de PVC de presión RDE 21 de 0.013 m (1/2") de diámetro</v>
          </cell>
          <cell r="E241">
            <v>0.1</v>
          </cell>
          <cell r="F241" t="str">
            <v>kN</v>
          </cell>
          <cell r="G241">
            <v>2151560</v>
          </cell>
          <cell r="H241">
            <v>215156</v>
          </cell>
          <cell r="J241">
            <v>1461482.6</v>
          </cell>
        </row>
        <row r="242">
          <cell r="C242" t="str">
            <v>0004 6320 11</v>
          </cell>
          <cell r="D242" t="str">
            <v>Tubería de PVC de presión RDE 21 de 0.019 m (3/4") de diámetro</v>
          </cell>
          <cell r="E242">
            <v>0.1</v>
          </cell>
          <cell r="F242" t="str">
            <v>kN</v>
          </cell>
          <cell r="G242">
            <v>2067925</v>
          </cell>
          <cell r="H242">
            <v>206792.5</v>
          </cell>
          <cell r="J242">
            <v>1404671.6166666667</v>
          </cell>
        </row>
        <row r="243">
          <cell r="C243" t="str">
            <v>0004 6320 12</v>
          </cell>
          <cell r="D243" t="str">
            <v>Tubería de PVC de presión RDE 21 de 0.025 m (1") de diámetro</v>
          </cell>
          <cell r="E243">
            <v>0.5</v>
          </cell>
          <cell r="F243" t="str">
            <v>kN</v>
          </cell>
          <cell r="G243">
            <v>2002300</v>
          </cell>
          <cell r="H243">
            <v>1001150</v>
          </cell>
          <cell r="J243">
            <v>1360095.05</v>
          </cell>
        </row>
        <row r="244">
          <cell r="C244" t="str">
            <v>0004 6320 30</v>
          </cell>
          <cell r="D244" t="str">
            <v>Válvula de compuerta de 0.10 m (4") de diámetro</v>
          </cell>
          <cell r="E244">
            <v>3</v>
          </cell>
          <cell r="F244" t="str">
            <v>U</v>
          </cell>
          <cell r="G244">
            <v>331608</v>
          </cell>
          <cell r="H244">
            <v>994824</v>
          </cell>
          <cell r="J244">
            <v>225250</v>
          </cell>
        </row>
        <row r="245">
          <cell r="C245" t="str">
            <v>0004 6320 32</v>
          </cell>
          <cell r="D245" t="str">
            <v>Válvula de compuerta de 0.15 m (6") de diámetro</v>
          </cell>
          <cell r="E245">
            <v>1</v>
          </cell>
          <cell r="F245" t="str">
            <v>U</v>
          </cell>
          <cell r="G245">
            <v>1587474</v>
          </cell>
          <cell r="H245">
            <v>1587474</v>
          </cell>
          <cell r="J245">
            <v>1078318</v>
          </cell>
        </row>
        <row r="246">
          <cell r="C246" t="str">
            <v>0004 6320 33</v>
          </cell>
          <cell r="D246" t="str">
            <v>Válvula de cheque de 0.15 m (6") de diámetro</v>
          </cell>
          <cell r="E246">
            <v>2</v>
          </cell>
          <cell r="F246" t="str">
            <v>U</v>
          </cell>
          <cell r="G246">
            <v>1703676</v>
          </cell>
          <cell r="H246">
            <v>3407352</v>
          </cell>
          <cell r="J246">
            <v>1157250</v>
          </cell>
        </row>
        <row r="247">
          <cell r="C247" t="str">
            <v>0004 6321 10</v>
          </cell>
          <cell r="D247" t="str">
            <v>Tanque séptico prefabricado</v>
          </cell>
          <cell r="E247">
            <v>1</v>
          </cell>
          <cell r="F247" t="str">
            <v>U</v>
          </cell>
          <cell r="G247">
            <v>2783739</v>
          </cell>
          <cell r="H247">
            <v>2783739</v>
          </cell>
          <cell r="J247">
            <v>1890900</v>
          </cell>
        </row>
        <row r="248">
          <cell r="C248" t="str">
            <v>0004 6321 26</v>
          </cell>
          <cell r="D248" t="str">
            <v>Tubería sanitaria de PVC de 2", 3" y 4" de diámetro</v>
          </cell>
          <cell r="E248">
            <v>6</v>
          </cell>
          <cell r="F248" t="str">
            <v>kN</v>
          </cell>
          <cell r="G248">
            <v>1268388</v>
          </cell>
          <cell r="H248">
            <v>7610328</v>
          </cell>
          <cell r="J248">
            <v>861573.15</v>
          </cell>
        </row>
        <row r="249">
          <cell r="C249" t="str">
            <v>0004 6321 27</v>
          </cell>
          <cell r="D249" t="str">
            <v>Tubería sanitaria de PVC de 6" de diámetro</v>
          </cell>
          <cell r="E249">
            <v>1</v>
          </cell>
          <cell r="F249" t="str">
            <v>kN</v>
          </cell>
          <cell r="G249">
            <v>1311395</v>
          </cell>
          <cell r="H249">
            <v>1311395</v>
          </cell>
          <cell r="J249">
            <v>890786.70000000007</v>
          </cell>
        </row>
        <row r="250">
          <cell r="D250" t="str">
            <v>TRABAJOS VARIOS</v>
          </cell>
          <cell r="J250" t="e">
            <v>#DIV/0!</v>
          </cell>
        </row>
        <row r="251">
          <cell r="C251" t="str">
            <v>0004 6442 00</v>
          </cell>
          <cell r="D251" t="e">
            <v>#N/A</v>
          </cell>
          <cell r="E251" t="e">
            <v>#N/A</v>
          </cell>
          <cell r="F251" t="e">
            <v>#N/A</v>
          </cell>
          <cell r="G251">
            <v>171872</v>
          </cell>
          <cell r="H251" t="e">
            <v>#N/A</v>
          </cell>
          <cell r="J251">
            <v>116746.8912</v>
          </cell>
        </row>
        <row r="252">
          <cell r="C252" t="str">
            <v>0004 6443 10</v>
          </cell>
          <cell r="D252" t="e">
            <v>#N/A</v>
          </cell>
          <cell r="E252" t="e">
            <v>#N/A</v>
          </cell>
          <cell r="F252" t="e">
            <v>#N/A</v>
          </cell>
          <cell r="G252">
            <v>388572</v>
          </cell>
          <cell r="H252" t="e">
            <v>#N/A</v>
          </cell>
          <cell r="J252">
            <v>263944.01224676619</v>
          </cell>
        </row>
        <row r="253">
          <cell r="H253" t="e">
            <v>#N/A</v>
          </cell>
          <cell r="J253" t="e">
            <v>#DIV/0!</v>
          </cell>
        </row>
        <row r="254">
          <cell r="D254" t="str">
            <v>OBRA: ACABADOS DE LA CASA DE MÁQUINAS</v>
          </cell>
          <cell r="J254" t="e">
            <v>#DIV/0!</v>
          </cell>
        </row>
        <row r="255">
          <cell r="D255" t="str">
            <v>OBRAS DE CONCRETO</v>
          </cell>
          <cell r="J255" t="e">
            <v>#DIV/0!</v>
          </cell>
        </row>
        <row r="256">
          <cell r="C256" t="str">
            <v>0005 6160 53</v>
          </cell>
          <cell r="D256" t="str">
            <v>Concreto para vigas dintel prefabricadas</v>
          </cell>
          <cell r="E256">
            <v>38</v>
          </cell>
          <cell r="F256" t="str">
            <v>m</v>
          </cell>
          <cell r="G256">
            <v>0</v>
          </cell>
          <cell r="H256">
            <v>0</v>
          </cell>
          <cell r="J256">
            <v>0</v>
          </cell>
        </row>
        <row r="257">
          <cell r="D257" t="str">
            <v>ELEMENTOS METÁLICOS</v>
          </cell>
          <cell r="J257" t="e">
            <v>#DIV/0!</v>
          </cell>
        </row>
        <row r="258">
          <cell r="C258" t="str">
            <v>0005 6285 30</v>
          </cell>
          <cell r="D258" t="str">
            <v>Pasamanos de acero galvanizado de 2" de diámetro</v>
          </cell>
          <cell r="E258">
            <v>8</v>
          </cell>
          <cell r="F258" t="str">
            <v>kN</v>
          </cell>
          <cell r="G258">
            <v>0</v>
          </cell>
          <cell r="H258">
            <v>0</v>
          </cell>
          <cell r="J258">
            <v>0</v>
          </cell>
        </row>
        <row r="259">
          <cell r="D259" t="str">
            <v>INSTALACIONES SANITARIAS</v>
          </cell>
          <cell r="J259" t="e">
            <v>#DIV/0!</v>
          </cell>
        </row>
        <row r="260">
          <cell r="C260" t="str">
            <v>0005 6324 15</v>
          </cell>
          <cell r="D260" t="str">
            <v>Bajantes de PVC de 4" de diámetro para aguas lluvias</v>
          </cell>
          <cell r="E260">
            <v>95</v>
          </cell>
          <cell r="F260" t="str">
            <v>m</v>
          </cell>
          <cell r="G260">
            <v>0</v>
          </cell>
          <cell r="H260">
            <v>0</v>
          </cell>
          <cell r="J260">
            <v>0</v>
          </cell>
        </row>
        <row r="261">
          <cell r="D261" t="str">
            <v>TRABAJOS ARQUITECTÓNICOS                                              (OPCIONAL PARA LAS EMPRESAS)</v>
          </cell>
          <cell r="J261" t="e">
            <v>#DIV/0!</v>
          </cell>
        </row>
        <row r="262">
          <cell r="C262" t="str">
            <v>0005 6360 05</v>
          </cell>
          <cell r="D262" t="str">
            <v>Piso industrial autonivelante</v>
          </cell>
          <cell r="E262">
            <v>400</v>
          </cell>
          <cell r="F262" t="str">
            <v>m2</v>
          </cell>
          <cell r="G262">
            <v>0</v>
          </cell>
          <cell r="H262">
            <v>0</v>
          </cell>
          <cell r="J262">
            <v>0</v>
          </cell>
        </row>
        <row r="263">
          <cell r="C263" t="str">
            <v>0005 6360 06</v>
          </cell>
          <cell r="D263" t="str">
            <v>Piso industrial de alta resistencia quimica.</v>
          </cell>
          <cell r="E263">
            <v>15</v>
          </cell>
          <cell r="F263" t="str">
            <v>m2</v>
          </cell>
          <cell r="G263">
            <v>0</v>
          </cell>
          <cell r="H263">
            <v>0</v>
          </cell>
          <cell r="J263">
            <v>0</v>
          </cell>
        </row>
        <row r="264">
          <cell r="C264" t="str">
            <v>0005 6360 10</v>
          </cell>
          <cell r="D264" t="str">
            <v>Piso de baldosín cerámico</v>
          </cell>
          <cell r="E264">
            <v>15</v>
          </cell>
          <cell r="F264" t="str">
            <v>m2</v>
          </cell>
          <cell r="G264">
            <v>0</v>
          </cell>
          <cell r="H264">
            <v>0</v>
          </cell>
          <cell r="J264">
            <v>0</v>
          </cell>
        </row>
        <row r="265">
          <cell r="C265" t="str">
            <v>0005 6360 15</v>
          </cell>
          <cell r="D265" t="str">
            <v>Piso de concreto ranurado en rampas</v>
          </cell>
          <cell r="E265">
            <v>30</v>
          </cell>
          <cell r="F265" t="str">
            <v>m2</v>
          </cell>
          <cell r="G265">
            <v>0</v>
          </cell>
          <cell r="H265">
            <v>0</v>
          </cell>
          <cell r="J265">
            <v>0</v>
          </cell>
        </row>
        <row r="266">
          <cell r="C266" t="str">
            <v>0005 6360 20</v>
          </cell>
          <cell r="D266" t="str">
            <v>Piso de arenón chino</v>
          </cell>
          <cell r="E266">
            <v>50</v>
          </cell>
          <cell r="F266" t="str">
            <v>m2</v>
          </cell>
          <cell r="G266">
            <v>0</v>
          </cell>
          <cell r="H266">
            <v>0</v>
          </cell>
          <cell r="J266">
            <v>0</v>
          </cell>
        </row>
        <row r="267">
          <cell r="C267" t="str">
            <v>0005 6360 25</v>
          </cell>
          <cell r="D267" t="str">
            <v>Piso de mortero epóxico en la sala de baterías</v>
          </cell>
          <cell r="E267">
            <v>18</v>
          </cell>
          <cell r="F267" t="str">
            <v>m2</v>
          </cell>
          <cell r="G267">
            <v>0</v>
          </cell>
          <cell r="H267">
            <v>0</v>
          </cell>
          <cell r="J267">
            <v>0</v>
          </cell>
        </row>
        <row r="268">
          <cell r="C268" t="str">
            <v>0005 6360 31</v>
          </cell>
          <cell r="D268" t="str">
            <v>Encharques prefabricados de grano pulido</v>
          </cell>
          <cell r="E268">
            <v>2</v>
          </cell>
          <cell r="F268" t="str">
            <v>m</v>
          </cell>
          <cell r="G268">
            <v>0</v>
          </cell>
          <cell r="H268">
            <v>0</v>
          </cell>
          <cell r="J268">
            <v>0</v>
          </cell>
        </row>
        <row r="269">
          <cell r="C269" t="str">
            <v>0005 6361 05</v>
          </cell>
          <cell r="D269" t="str">
            <v>Muros de mampostería en ladrillos de arcilla de 0.10 m x 0.15 m x 0.30 m (muro de 0.15) una cara ranurada y una cara revitada.</v>
          </cell>
          <cell r="E269">
            <v>160</v>
          </cell>
          <cell r="F269" t="str">
            <v>m2</v>
          </cell>
          <cell r="G269">
            <v>0</v>
          </cell>
          <cell r="H269">
            <v>0</v>
          </cell>
          <cell r="J269">
            <v>0</v>
          </cell>
        </row>
        <row r="270">
          <cell r="C270" t="str">
            <v>0005 6361 06</v>
          </cell>
          <cell r="D270" t="str">
            <v>Muros de mampostería en ladrillos de arcilla de 0.10 m x 0.20 m x 0.30 m (muro de 0.20) una cara ranurada y una cara revitada.</v>
          </cell>
          <cell r="E270">
            <v>170</v>
          </cell>
          <cell r="F270" t="str">
            <v>m2</v>
          </cell>
          <cell r="G270">
            <v>0</v>
          </cell>
          <cell r="H270">
            <v>0</v>
          </cell>
          <cell r="J270">
            <v>0</v>
          </cell>
        </row>
        <row r="271">
          <cell r="C271" t="str">
            <v>0005 6362 03</v>
          </cell>
          <cell r="D271" t="str">
            <v>Chapa de ladrillo de  0.035 x 0.10 x   0.30 m, para columnas y vigas</v>
          </cell>
          <cell r="E271">
            <v>120</v>
          </cell>
          <cell r="F271" t="str">
            <v>m2</v>
          </cell>
          <cell r="G271">
            <v>0</v>
          </cell>
          <cell r="H271">
            <v>0</v>
          </cell>
          <cell r="J271">
            <v>0</v>
          </cell>
        </row>
        <row r="272">
          <cell r="C272" t="str">
            <v>0005 6362 05</v>
          </cell>
          <cell r="D272" t="str">
            <v>Enchape con baldosín cerámico</v>
          </cell>
          <cell r="E272">
            <v>65</v>
          </cell>
          <cell r="F272" t="str">
            <v>m2</v>
          </cell>
          <cell r="G272">
            <v>0</v>
          </cell>
          <cell r="H272">
            <v>0</v>
          </cell>
          <cell r="J272">
            <v>0</v>
          </cell>
        </row>
        <row r="273">
          <cell r="C273" t="str">
            <v>0005 6362 08</v>
          </cell>
          <cell r="D273" t="str">
            <v xml:space="preserve">Canoas desarrollo 0.60m. Cal. 22 moldurada para fachada  </v>
          </cell>
          <cell r="E273">
            <v>42</v>
          </cell>
          <cell r="F273" t="str">
            <v>m</v>
          </cell>
          <cell r="G273">
            <v>0</v>
          </cell>
          <cell r="H273">
            <v>0</v>
          </cell>
          <cell r="J273">
            <v>0</v>
          </cell>
        </row>
        <row r="274">
          <cell r="C274" t="str">
            <v>0005 6362 10</v>
          </cell>
          <cell r="D274" t="str">
            <v>Revoque en muros</v>
          </cell>
          <cell r="E274">
            <v>850</v>
          </cell>
          <cell r="F274" t="str">
            <v>m2</v>
          </cell>
          <cell r="G274">
            <v>0</v>
          </cell>
          <cell r="H274">
            <v>0</v>
          </cell>
          <cell r="J274">
            <v>0</v>
          </cell>
        </row>
        <row r="275">
          <cell r="C275" t="str">
            <v>0005 6362 15</v>
          </cell>
          <cell r="D275" t="str">
            <v>Sillares de ladrillo bocadillo macizo de arcilla de 0.06 x 0.12 x 0.24 m</v>
          </cell>
          <cell r="E275">
            <v>52</v>
          </cell>
          <cell r="F275" t="str">
            <v>m</v>
          </cell>
          <cell r="G275">
            <v>0</v>
          </cell>
          <cell r="H275">
            <v>0</v>
          </cell>
          <cell r="J275">
            <v>0</v>
          </cell>
        </row>
        <row r="276">
          <cell r="C276" t="str">
            <v>0005 6362 17</v>
          </cell>
          <cell r="D276" t="str">
            <v>Revoque en muros de sala de baterías</v>
          </cell>
          <cell r="E276">
            <v>35</v>
          </cell>
          <cell r="F276" t="str">
            <v>m2</v>
          </cell>
          <cell r="G276">
            <v>0</v>
          </cell>
          <cell r="H276">
            <v>0</v>
          </cell>
          <cell r="J276">
            <v>0</v>
          </cell>
        </row>
        <row r="277">
          <cell r="C277" t="str">
            <v>0005 6362 20</v>
          </cell>
          <cell r="D277" t="str">
            <v>Estuco en muros, cielos y bajo escalas</v>
          </cell>
          <cell r="E277">
            <v>950</v>
          </cell>
          <cell r="F277" t="str">
            <v>m2</v>
          </cell>
          <cell r="G277">
            <v>0</v>
          </cell>
          <cell r="H277">
            <v>0</v>
          </cell>
          <cell r="J277">
            <v>0</v>
          </cell>
        </row>
        <row r="278">
          <cell r="C278" t="str">
            <v>0005 6362 30</v>
          </cell>
          <cell r="D278" t="str">
            <v>Pintura de vinilo en muros, cielos y bajo escalas</v>
          </cell>
          <cell r="E278">
            <v>950</v>
          </cell>
          <cell r="F278" t="str">
            <v>m2</v>
          </cell>
          <cell r="G278">
            <v>0</v>
          </cell>
          <cell r="H278">
            <v>0</v>
          </cell>
          <cell r="J278">
            <v>0</v>
          </cell>
        </row>
        <row r="279">
          <cell r="C279" t="str">
            <v>0005 6362 35</v>
          </cell>
          <cell r="D279" t="str">
            <v>Pintura epóxica para sala de baterías</v>
          </cell>
          <cell r="E279">
            <v>75</v>
          </cell>
          <cell r="F279" t="str">
            <v>m2</v>
          </cell>
          <cell r="G279">
            <v>0</v>
          </cell>
          <cell r="H279">
            <v>0</v>
          </cell>
          <cell r="J279">
            <v>0</v>
          </cell>
        </row>
        <row r="280">
          <cell r="C280" t="str">
            <v>0005 6362 36</v>
          </cell>
          <cell r="D280" t="str">
            <v>Pintura hidrófuga en fachadas y estructuras de concreto</v>
          </cell>
          <cell r="E280">
            <v>2300</v>
          </cell>
          <cell r="F280" t="str">
            <v>m2</v>
          </cell>
          <cell r="G280">
            <v>0</v>
          </cell>
          <cell r="H280">
            <v>0</v>
          </cell>
          <cell r="J280">
            <v>0</v>
          </cell>
        </row>
        <row r="281">
          <cell r="C281" t="str">
            <v>0005 6362 38</v>
          </cell>
          <cell r="D281" t="str">
            <v>Pirlanes de bronce</v>
          </cell>
          <cell r="E281">
            <v>42</v>
          </cell>
          <cell r="F281" t="str">
            <v>m</v>
          </cell>
          <cell r="G281">
            <v>0</v>
          </cell>
          <cell r="H281">
            <v>0</v>
          </cell>
          <cell r="J281">
            <v>0</v>
          </cell>
        </row>
        <row r="282">
          <cell r="C282" t="str">
            <v>0005 6362 52</v>
          </cell>
          <cell r="D282" t="str">
            <v>Zócalo de arenón chino</v>
          </cell>
          <cell r="E282">
            <v>57</v>
          </cell>
          <cell r="F282" t="str">
            <v>m</v>
          </cell>
          <cell r="G282">
            <v>0</v>
          </cell>
          <cell r="H282">
            <v>0</v>
          </cell>
          <cell r="J282">
            <v>0</v>
          </cell>
        </row>
        <row r="283">
          <cell r="C283" t="str">
            <v>0005 6362 55</v>
          </cell>
          <cell r="D283" t="e">
            <v>#N/A</v>
          </cell>
          <cell r="E283" t="e">
            <v>#N/A</v>
          </cell>
          <cell r="F283" t="e">
            <v>#N/A</v>
          </cell>
          <cell r="G283">
            <v>0</v>
          </cell>
          <cell r="H283" t="e">
            <v>#N/A</v>
          </cell>
          <cell r="J283">
            <v>0</v>
          </cell>
        </row>
        <row r="284">
          <cell r="C284" t="str">
            <v>0005 6362 57</v>
          </cell>
          <cell r="D284" t="str">
            <v>Cordón de concreto forrado en arenón chino</v>
          </cell>
          <cell r="E284">
            <v>57</v>
          </cell>
          <cell r="F284" t="str">
            <v>m</v>
          </cell>
          <cell r="G284">
            <v>0</v>
          </cell>
          <cell r="H284">
            <v>0</v>
          </cell>
          <cell r="J284">
            <v>0</v>
          </cell>
        </row>
        <row r="285">
          <cell r="C285" t="str">
            <v>0005 6363 00</v>
          </cell>
          <cell r="D285" t="str">
            <v>Puertas de madera</v>
          </cell>
          <cell r="E285">
            <v>15</v>
          </cell>
          <cell r="F285" t="str">
            <v>m2</v>
          </cell>
          <cell r="G285">
            <v>0</v>
          </cell>
          <cell r="H285">
            <v>0</v>
          </cell>
          <cell r="J285">
            <v>0</v>
          </cell>
        </row>
        <row r="286">
          <cell r="C286" t="str">
            <v>0005 6363 05</v>
          </cell>
          <cell r="D286" t="str">
            <v>Puerta metálica en la sala de baterías</v>
          </cell>
          <cell r="E286">
            <v>1</v>
          </cell>
          <cell r="F286" t="str">
            <v>U</v>
          </cell>
          <cell r="G286">
            <v>0</v>
          </cell>
          <cell r="H286">
            <v>0</v>
          </cell>
          <cell r="J286">
            <v>0</v>
          </cell>
        </row>
        <row r="287">
          <cell r="C287" t="str">
            <v>0005 6363 08</v>
          </cell>
          <cell r="D287" t="str">
            <v>Cortina metálica enrollable</v>
          </cell>
          <cell r="E287">
            <v>1</v>
          </cell>
          <cell r="F287" t="str">
            <v>U</v>
          </cell>
          <cell r="G287">
            <v>0</v>
          </cell>
          <cell r="H287">
            <v>0</v>
          </cell>
          <cell r="J287">
            <v>0</v>
          </cell>
        </row>
        <row r="288">
          <cell r="C288" t="str">
            <v>0005 6363 10</v>
          </cell>
          <cell r="D288" t="str">
            <v>Puerta vidriera corrediza de aluminio anodizado</v>
          </cell>
          <cell r="E288">
            <v>4.2</v>
          </cell>
          <cell r="F288" t="str">
            <v>m2</v>
          </cell>
          <cell r="G288">
            <v>0</v>
          </cell>
          <cell r="H288">
            <v>0</v>
          </cell>
          <cell r="J288">
            <v>0</v>
          </cell>
        </row>
        <row r="289">
          <cell r="C289" t="str">
            <v>0005 6363 15</v>
          </cell>
          <cell r="D289" t="str">
            <v>Puerta reja de aluminio</v>
          </cell>
          <cell r="E289">
            <v>22</v>
          </cell>
          <cell r="F289" t="str">
            <v>m2</v>
          </cell>
          <cell r="G289">
            <v>0</v>
          </cell>
          <cell r="H289">
            <v>0</v>
          </cell>
          <cell r="J289">
            <v>0</v>
          </cell>
        </row>
        <row r="290">
          <cell r="C290" t="str">
            <v>0005 6363 30</v>
          </cell>
          <cell r="D290" t="str">
            <v>Puertas vidrieras batientes de aluminio anodizado con doble acristalamineto</v>
          </cell>
          <cell r="E290">
            <v>7</v>
          </cell>
          <cell r="F290" t="str">
            <v>m2</v>
          </cell>
          <cell r="G290">
            <v>0</v>
          </cell>
          <cell r="H290">
            <v>0</v>
          </cell>
          <cell r="J290">
            <v>0</v>
          </cell>
        </row>
        <row r="291">
          <cell r="C291" t="str">
            <v>0005 6364 20</v>
          </cell>
          <cell r="D291" t="str">
            <v>Ventanas de aluminio anodizado con celosías fija de aluminio</v>
          </cell>
          <cell r="E291">
            <v>2.2000000000000002</v>
          </cell>
          <cell r="F291" t="str">
            <v>m2</v>
          </cell>
          <cell r="G291">
            <v>0</v>
          </cell>
          <cell r="H291">
            <v>0</v>
          </cell>
          <cell r="J291">
            <v>0</v>
          </cell>
        </row>
        <row r="292">
          <cell r="C292" t="str">
            <v>0005 6364 25</v>
          </cell>
          <cell r="D292" t="str">
            <v>Ventanas de aluminio anodizado con vidrio fijo claro y celosías de aluminio</v>
          </cell>
          <cell r="E292">
            <v>90</v>
          </cell>
          <cell r="F292" t="str">
            <v>m2</v>
          </cell>
          <cell r="G292">
            <v>0</v>
          </cell>
          <cell r="H292">
            <v>0</v>
          </cell>
          <cell r="J292">
            <v>0</v>
          </cell>
        </row>
        <row r="293">
          <cell r="C293" t="str">
            <v>0005 6364 30</v>
          </cell>
          <cell r="D293" t="str">
            <v>Ventanas de aluminio anodizado con vidrio fijo  claro y celosías movibles de aluminio (Dlobe acristalamiento)</v>
          </cell>
          <cell r="E293">
            <v>33</v>
          </cell>
          <cell r="F293" t="str">
            <v>m2</v>
          </cell>
          <cell r="G293">
            <v>0</v>
          </cell>
          <cell r="H293">
            <v>0</v>
          </cell>
          <cell r="J293">
            <v>0</v>
          </cell>
        </row>
        <row r="294">
          <cell r="C294" t="str">
            <v>0005 6364 35</v>
          </cell>
          <cell r="D294" t="str">
            <v>Ventanas de aluminio anodizado con vidrio fijo claro</v>
          </cell>
          <cell r="E294">
            <v>11</v>
          </cell>
          <cell r="F294" t="str">
            <v>m2</v>
          </cell>
          <cell r="G294">
            <v>0</v>
          </cell>
          <cell r="H294">
            <v>0</v>
          </cell>
          <cell r="J294">
            <v>0</v>
          </cell>
        </row>
        <row r="295">
          <cell r="C295" t="str">
            <v>0005 6365 05</v>
          </cell>
          <cell r="D295" t="str">
            <v>Mueble de madera para incrustar bajo poyo</v>
          </cell>
          <cell r="E295">
            <v>1</v>
          </cell>
          <cell r="F295" t="str">
            <v>U</v>
          </cell>
          <cell r="G295">
            <v>0</v>
          </cell>
          <cell r="H295">
            <v>0</v>
          </cell>
          <cell r="J295">
            <v>0</v>
          </cell>
        </row>
        <row r="296">
          <cell r="C296" t="str">
            <v>0005 6365 12</v>
          </cell>
          <cell r="D296" t="str">
            <v>Mueble de madera para colocar sobre poyo</v>
          </cell>
          <cell r="E296">
            <v>1</v>
          </cell>
          <cell r="F296" t="str">
            <v>U</v>
          </cell>
          <cell r="G296">
            <v>0</v>
          </cell>
          <cell r="H296">
            <v>0</v>
          </cell>
          <cell r="J296">
            <v>0</v>
          </cell>
        </row>
        <row r="297">
          <cell r="C297" t="str">
            <v>0005 6366 10</v>
          </cell>
          <cell r="D297" t="str">
            <v>Cubierta de teja de barro, tablilla y perlines metálicos</v>
          </cell>
          <cell r="E297">
            <v>300</v>
          </cell>
          <cell r="F297" t="str">
            <v>m2</v>
          </cell>
          <cell r="G297">
            <v>0</v>
          </cell>
          <cell r="H297">
            <v>0</v>
          </cell>
          <cell r="J297">
            <v>0</v>
          </cell>
        </row>
        <row r="298">
          <cell r="C298" t="str">
            <v>0005 6366 40</v>
          </cell>
          <cell r="D298" t="str">
            <v>Cielorasos en baños y cocineta</v>
          </cell>
          <cell r="E298">
            <v>10</v>
          </cell>
          <cell r="F298" t="str">
            <v>m2</v>
          </cell>
          <cell r="G298">
            <v>0</v>
          </cell>
          <cell r="H298">
            <v>0</v>
          </cell>
          <cell r="J298">
            <v>0</v>
          </cell>
        </row>
        <row r="299">
          <cell r="C299" t="str">
            <v>0005 6368 10</v>
          </cell>
          <cell r="D299" t="str">
            <v>Aparatos sanitarios</v>
          </cell>
          <cell r="E299">
            <v>2</v>
          </cell>
          <cell r="F299" t="str">
            <v>U</v>
          </cell>
          <cell r="G299">
            <v>0</v>
          </cell>
          <cell r="H299">
            <v>0</v>
          </cell>
          <cell r="J299">
            <v>0</v>
          </cell>
        </row>
        <row r="300">
          <cell r="C300" t="str">
            <v>0005 6368 12</v>
          </cell>
          <cell r="D300" t="e">
            <v>#N/A</v>
          </cell>
          <cell r="E300" t="e">
            <v>#N/A</v>
          </cell>
          <cell r="F300" t="e">
            <v>#N/A</v>
          </cell>
          <cell r="G300">
            <v>0</v>
          </cell>
          <cell r="H300" t="e">
            <v>#N/A</v>
          </cell>
          <cell r="J300">
            <v>0</v>
          </cell>
        </row>
        <row r="301">
          <cell r="C301" t="str">
            <v>0005 6368 15</v>
          </cell>
          <cell r="D301" t="str">
            <v>Lavamanos</v>
          </cell>
          <cell r="E301">
            <v>2</v>
          </cell>
          <cell r="F301" t="str">
            <v>U</v>
          </cell>
          <cell r="G301">
            <v>0</v>
          </cell>
          <cell r="H301">
            <v>0</v>
          </cell>
          <cell r="J301">
            <v>0</v>
          </cell>
        </row>
        <row r="302">
          <cell r="C302" t="str">
            <v>0005 6368 20</v>
          </cell>
          <cell r="D302" t="str">
            <v>Jaboneras pequeñas</v>
          </cell>
          <cell r="E302">
            <v>2</v>
          </cell>
          <cell r="F302" t="str">
            <v>U</v>
          </cell>
          <cell r="G302">
            <v>0</v>
          </cell>
          <cell r="H302">
            <v>0</v>
          </cell>
          <cell r="J302">
            <v>0</v>
          </cell>
        </row>
        <row r="303">
          <cell r="C303" t="str">
            <v>0005 6368 22</v>
          </cell>
          <cell r="D303" t="str">
            <v>Jaboneras grandes</v>
          </cell>
          <cell r="E303">
            <v>2</v>
          </cell>
          <cell r="F303" t="str">
            <v>U</v>
          </cell>
          <cell r="G303">
            <v>0</v>
          </cell>
          <cell r="H303">
            <v>0</v>
          </cell>
          <cell r="J303">
            <v>0</v>
          </cell>
        </row>
        <row r="304">
          <cell r="C304" t="str">
            <v>0005 6368 25</v>
          </cell>
          <cell r="D304" t="str">
            <v>Duchas sencillas</v>
          </cell>
          <cell r="E304">
            <v>2</v>
          </cell>
          <cell r="F304" t="str">
            <v>U</v>
          </cell>
          <cell r="G304">
            <v>0</v>
          </cell>
          <cell r="H304">
            <v>0</v>
          </cell>
          <cell r="J304">
            <v>0</v>
          </cell>
        </row>
        <row r="305">
          <cell r="C305" t="str">
            <v>0005 6368 26</v>
          </cell>
          <cell r="D305" t="str">
            <v>Dispensadores de jabón</v>
          </cell>
          <cell r="E305">
            <v>2</v>
          </cell>
          <cell r="F305" t="str">
            <v>U</v>
          </cell>
          <cell r="G305">
            <v>0</v>
          </cell>
          <cell r="H305">
            <v>0</v>
          </cell>
          <cell r="J305">
            <v>0</v>
          </cell>
        </row>
        <row r="306">
          <cell r="C306" t="str">
            <v>0005 6368 27</v>
          </cell>
          <cell r="D306" t="str">
            <v>Dispensadores de toallas de papel</v>
          </cell>
          <cell r="E306">
            <v>3</v>
          </cell>
          <cell r="F306" t="str">
            <v>U</v>
          </cell>
          <cell r="G306">
            <v>0</v>
          </cell>
          <cell r="H306">
            <v>0</v>
          </cell>
          <cell r="J306">
            <v>0</v>
          </cell>
        </row>
        <row r="307">
          <cell r="C307" t="str">
            <v>0005 6368 28</v>
          </cell>
          <cell r="D307" t="str">
            <v>Espejos de pared, de 0.60 x 0.60 m</v>
          </cell>
          <cell r="E307">
            <v>2</v>
          </cell>
          <cell r="F307" t="str">
            <v>U</v>
          </cell>
          <cell r="G307">
            <v>0</v>
          </cell>
          <cell r="H307">
            <v>0</v>
          </cell>
          <cell r="J307">
            <v>0</v>
          </cell>
        </row>
        <row r="308">
          <cell r="C308" t="str">
            <v>0005 6368 32</v>
          </cell>
          <cell r="D308" t="str">
            <v>Ganchos dobles</v>
          </cell>
          <cell r="E308">
            <v>3</v>
          </cell>
          <cell r="F308" t="str">
            <v>U</v>
          </cell>
          <cell r="G308">
            <v>0</v>
          </cell>
          <cell r="H308">
            <v>0</v>
          </cell>
          <cell r="J308">
            <v>0</v>
          </cell>
        </row>
        <row r="309">
          <cell r="C309" t="str">
            <v>0005 6368 35</v>
          </cell>
          <cell r="D309" t="str">
            <v>Papeleras</v>
          </cell>
          <cell r="E309">
            <v>2</v>
          </cell>
          <cell r="F309" t="str">
            <v>U</v>
          </cell>
          <cell r="G309">
            <v>0</v>
          </cell>
          <cell r="H309">
            <v>0</v>
          </cell>
          <cell r="J309">
            <v>0</v>
          </cell>
        </row>
        <row r="310">
          <cell r="C310" t="str">
            <v>0005 6368 42</v>
          </cell>
          <cell r="D310" t="str">
            <v>Cabina de aluminio y vidrio templado</v>
          </cell>
          <cell r="E310">
            <v>1</v>
          </cell>
          <cell r="F310" t="str">
            <v>U</v>
          </cell>
          <cell r="G310">
            <v>0</v>
          </cell>
          <cell r="H310">
            <v>0</v>
          </cell>
          <cell r="J310">
            <v>0</v>
          </cell>
        </row>
        <row r="311">
          <cell r="C311" t="str">
            <v>0005 6368 44</v>
          </cell>
          <cell r="D311" t="e">
            <v>#N/A</v>
          </cell>
          <cell r="E311" t="e">
            <v>#N/A</v>
          </cell>
          <cell r="F311" t="e">
            <v>#N/A</v>
          </cell>
          <cell r="G311">
            <v>0</v>
          </cell>
          <cell r="H311" t="e">
            <v>#N/A</v>
          </cell>
          <cell r="J311">
            <v>0</v>
          </cell>
        </row>
        <row r="312">
          <cell r="D312" t="str">
            <v>CONSTRUCCIONES VARIAS</v>
          </cell>
          <cell r="J312" t="e">
            <v>#DIV/0!</v>
          </cell>
        </row>
        <row r="313">
          <cell r="C313" t="str">
            <v>0005 6376 05</v>
          </cell>
          <cell r="D313" t="str">
            <v>Lavaplatos y poyo en acero inoxidable</v>
          </cell>
          <cell r="E313">
            <v>1</v>
          </cell>
          <cell r="F313" t="str">
            <v>U</v>
          </cell>
          <cell r="G313">
            <v>0</v>
          </cell>
          <cell r="H313">
            <v>0</v>
          </cell>
          <cell r="J313">
            <v>0</v>
          </cell>
        </row>
        <row r="314">
          <cell r="C314" t="str">
            <v>0005 6377 10</v>
          </cell>
          <cell r="D314" t="str">
            <v>Lavaescobas con canilla cromada</v>
          </cell>
          <cell r="E314">
            <v>1</v>
          </cell>
          <cell r="F314" t="str">
            <v>U</v>
          </cell>
          <cell r="G314">
            <v>0</v>
          </cell>
          <cell r="H314">
            <v>0</v>
          </cell>
          <cell r="J314">
            <v>0</v>
          </cell>
        </row>
        <row r="315">
          <cell r="C315" t="str">
            <v>0005 6377 15</v>
          </cell>
          <cell r="D315" t="str">
            <v>Pocetas con canilla cromada en sala de baterías</v>
          </cell>
          <cell r="E315">
            <v>1</v>
          </cell>
          <cell r="F315" t="str">
            <v>U</v>
          </cell>
          <cell r="G315">
            <v>0</v>
          </cell>
          <cell r="H315">
            <v>0</v>
          </cell>
          <cell r="J315">
            <v>0</v>
          </cell>
        </row>
        <row r="316">
          <cell r="D316" t="str">
            <v>TRABAJOS VARIOS</v>
          </cell>
          <cell r="J316" t="e">
            <v>#DIV/0!</v>
          </cell>
        </row>
        <row r="317">
          <cell r="C317" t="str">
            <v>0005 6443 00</v>
          </cell>
          <cell r="D317" t="str">
            <v>Andenes de concreto</v>
          </cell>
          <cell r="E317">
            <v>48</v>
          </cell>
          <cell r="F317" t="str">
            <v>m2</v>
          </cell>
          <cell r="G317">
            <v>71865</v>
          </cell>
          <cell r="H317">
            <v>3449520</v>
          </cell>
          <cell r="J317">
            <v>48815.456444444448</v>
          </cell>
        </row>
        <row r="318">
          <cell r="H318" t="e">
            <v>#N/A</v>
          </cell>
          <cell r="J318" t="e">
            <v>#DIV/0!</v>
          </cell>
        </row>
        <row r="319">
          <cell r="D319" t="str">
            <v xml:space="preserve">OBRA: VÍAS DE ACCESO </v>
          </cell>
          <cell r="J319" t="e">
            <v>#DIV/0!</v>
          </cell>
        </row>
        <row r="320">
          <cell r="D320" t="str">
            <v>VÍA DE ACCESO AL PORTAL DEL TÚNEL DE CONDUCCIÓN</v>
          </cell>
          <cell r="J320" t="e">
            <v>#DIV/0!</v>
          </cell>
        </row>
        <row r="321">
          <cell r="D321" t="str">
            <v>GENERALIDADES</v>
          </cell>
          <cell r="J321" t="e">
            <v>#DIV/0!</v>
          </cell>
        </row>
        <row r="322">
          <cell r="C322" t="str">
            <v>0007 6003 00</v>
          </cell>
          <cell r="D322" t="str">
            <v>Desmonte y limpieza</v>
          </cell>
          <cell r="E322">
            <v>1</v>
          </cell>
          <cell r="F322" t="str">
            <v>Ha</v>
          </cell>
          <cell r="G322">
            <v>769580</v>
          </cell>
          <cell r="H322">
            <v>769580</v>
          </cell>
          <cell r="J322">
            <v>522750</v>
          </cell>
        </row>
        <row r="323">
          <cell r="D323" t="str">
            <v>EXCAVACIONES EXTERIORES</v>
          </cell>
          <cell r="J323" t="e">
            <v>#DIV/0!</v>
          </cell>
        </row>
        <row r="324">
          <cell r="C324" t="str">
            <v>0007 6020 10</v>
          </cell>
          <cell r="D324" t="str">
            <v>Excavaciones exteriores en material común</v>
          </cell>
          <cell r="E324">
            <v>46050</v>
          </cell>
          <cell r="F324" t="str">
            <v>m3</v>
          </cell>
          <cell r="G324">
            <v>3246</v>
          </cell>
          <cell r="H324">
            <v>149478300</v>
          </cell>
          <cell r="J324">
            <v>2204.6166666666668</v>
          </cell>
        </row>
        <row r="325">
          <cell r="C325" t="str">
            <v>0007 6022 00</v>
          </cell>
          <cell r="D325" t="str">
            <v>Excavaciones exteriores en roca</v>
          </cell>
          <cell r="E325">
            <v>5000</v>
          </cell>
          <cell r="F325" t="str">
            <v>m3</v>
          </cell>
          <cell r="G325">
            <v>15338</v>
          </cell>
          <cell r="H325">
            <v>76690000</v>
          </cell>
          <cell r="J325">
            <v>10418.517133333335</v>
          </cell>
        </row>
        <row r="326">
          <cell r="C326" t="str">
            <v>0007 6023 00</v>
          </cell>
          <cell r="D326" t="str">
            <v>Excavación estructural en material común por encima del nivel freático</v>
          </cell>
          <cell r="E326">
            <v>600</v>
          </cell>
          <cell r="F326" t="str">
            <v>m3</v>
          </cell>
          <cell r="G326">
            <v>7446</v>
          </cell>
          <cell r="H326">
            <v>4467600</v>
          </cell>
          <cell r="J326">
            <v>5057.7</v>
          </cell>
        </row>
        <row r="327">
          <cell r="C327" t="str">
            <v>0007 6027 00</v>
          </cell>
          <cell r="D327" t="str">
            <v>Remoción de derrumbes en material común</v>
          </cell>
          <cell r="E327">
            <v>7000</v>
          </cell>
          <cell r="F327" t="str">
            <v>m3</v>
          </cell>
          <cell r="G327">
            <v>4346</v>
          </cell>
          <cell r="H327">
            <v>30422000</v>
          </cell>
          <cell r="J327">
            <v>2952.3166666666666</v>
          </cell>
        </row>
        <row r="328">
          <cell r="D328" t="str">
            <v>LLENOS</v>
          </cell>
          <cell r="J328" t="e">
            <v>#DIV/0!</v>
          </cell>
        </row>
        <row r="329">
          <cell r="C329" t="str">
            <v>0007 6060 00</v>
          </cell>
          <cell r="D329" t="str">
            <v>Colocación y compactación de llenos en material común</v>
          </cell>
          <cell r="E329">
            <v>800</v>
          </cell>
          <cell r="F329" t="str">
            <v>m3</v>
          </cell>
          <cell r="G329">
            <v>5508</v>
          </cell>
          <cell r="H329">
            <v>4406400</v>
          </cell>
          <cell r="J329">
            <v>3741.2946428571431</v>
          </cell>
        </row>
        <row r="330">
          <cell r="C330" t="str">
            <v>0007 6062 00</v>
          </cell>
          <cell r="D330" t="str">
            <v>Llenos estructurales en material común</v>
          </cell>
          <cell r="E330">
            <v>300</v>
          </cell>
          <cell r="F330" t="str">
            <v>m3</v>
          </cell>
          <cell r="G330">
            <v>14373</v>
          </cell>
          <cell r="H330">
            <v>4311900</v>
          </cell>
          <cell r="J330">
            <v>9763.3333333333339</v>
          </cell>
        </row>
        <row r="331">
          <cell r="D331" t="str">
            <v>PAVIMENTOS</v>
          </cell>
          <cell r="J331" t="e">
            <v>#DIV/0!</v>
          </cell>
        </row>
        <row r="332">
          <cell r="C332" t="str">
            <v>0007 6080 10</v>
          </cell>
          <cell r="D332" t="str">
            <v>Afirmado tipo 1</v>
          </cell>
          <cell r="E332">
            <v>5600</v>
          </cell>
          <cell r="F332" t="str">
            <v>m3</v>
          </cell>
          <cell r="G332">
            <v>30481</v>
          </cell>
          <cell r="H332">
            <v>170693600</v>
          </cell>
          <cell r="J332">
            <v>20705.000000000004</v>
          </cell>
        </row>
        <row r="333">
          <cell r="D333" t="str">
            <v>DRENAJES</v>
          </cell>
          <cell r="J333" t="e">
            <v>#DIV/0!</v>
          </cell>
        </row>
        <row r="334">
          <cell r="C334" t="str">
            <v>0007 6100 10</v>
          </cell>
          <cell r="D334" t="str">
            <v>Filtros de cascajo procesado</v>
          </cell>
          <cell r="E334">
            <v>325</v>
          </cell>
          <cell r="F334" t="str">
            <v>m3</v>
          </cell>
          <cell r="G334">
            <v>35883</v>
          </cell>
          <cell r="H334">
            <v>11661975</v>
          </cell>
          <cell r="J334">
            <v>24374</v>
          </cell>
        </row>
        <row r="335">
          <cell r="C335" t="str">
            <v>0007 6100 15</v>
          </cell>
          <cell r="D335" t="str">
            <v>Filtro de arena y cascajo revueltos</v>
          </cell>
          <cell r="E335">
            <v>200</v>
          </cell>
          <cell r="F335" t="str">
            <v>m3</v>
          </cell>
          <cell r="G335">
            <v>49368</v>
          </cell>
          <cell r="H335">
            <v>9873600</v>
          </cell>
          <cell r="J335">
            <v>33534</v>
          </cell>
        </row>
        <row r="336">
          <cell r="C336" t="str">
            <v>0007 6100 16</v>
          </cell>
          <cell r="D336" t="str">
            <v>Tubería de PVC para drenaje de 4" y 6"  perforada</v>
          </cell>
          <cell r="E336">
            <v>550</v>
          </cell>
          <cell r="F336" t="str">
            <v>m</v>
          </cell>
          <cell r="G336">
            <v>40023</v>
          </cell>
          <cell r="H336">
            <v>22012650</v>
          </cell>
          <cell r="J336">
            <v>27186.350000000002</v>
          </cell>
        </row>
        <row r="337">
          <cell r="C337" t="str">
            <v>0007 6102 75</v>
          </cell>
          <cell r="D337" t="str">
            <v>Alcantarillas de tubería de concreto reforzado de 0.75 m de diámetro</v>
          </cell>
          <cell r="E337">
            <v>50</v>
          </cell>
          <cell r="F337" t="str">
            <v>m</v>
          </cell>
          <cell r="G337">
            <v>269271</v>
          </cell>
          <cell r="H337">
            <v>13463550</v>
          </cell>
          <cell r="J337">
            <v>182906.7</v>
          </cell>
        </row>
        <row r="338">
          <cell r="C338" t="str">
            <v>0007 6102 90</v>
          </cell>
          <cell r="D338" t="str">
            <v>Alcantarillas de tubería de concreto reforzado de 0.90 m de diámetro</v>
          </cell>
          <cell r="E338">
            <v>160</v>
          </cell>
          <cell r="F338" t="str">
            <v>m</v>
          </cell>
          <cell r="G338">
            <v>249302</v>
          </cell>
          <cell r="H338">
            <v>39888320</v>
          </cell>
          <cell r="J338">
            <v>169342.67733333333</v>
          </cell>
        </row>
        <row r="339">
          <cell r="C339" t="str">
            <v>0007 6102 97</v>
          </cell>
          <cell r="D339" t="str">
            <v>Cunetas triangulares en concreto para drenaje</v>
          </cell>
          <cell r="E339">
            <v>940</v>
          </cell>
          <cell r="F339" t="str">
            <v>m</v>
          </cell>
          <cell r="G339">
            <v>75228</v>
          </cell>
          <cell r="H339">
            <v>70714320</v>
          </cell>
          <cell r="J339">
            <v>51100.071829787237</v>
          </cell>
        </row>
        <row r="340">
          <cell r="C340" t="str">
            <v>0007 6102 98</v>
          </cell>
          <cell r="D340" t="str">
            <v>Cunetas en sacos de suelo-cemento</v>
          </cell>
          <cell r="E340">
            <v>1300</v>
          </cell>
          <cell r="F340" t="str">
            <v>m</v>
          </cell>
          <cell r="G340">
            <v>18374</v>
          </cell>
          <cell r="H340">
            <v>23886200</v>
          </cell>
          <cell r="J340">
            <v>12481.1</v>
          </cell>
        </row>
        <row r="341">
          <cell r="C341" t="str">
            <v>0007 6102 99</v>
          </cell>
          <cell r="D341" t="str">
            <v>Geotextil no tejido</v>
          </cell>
          <cell r="E341">
            <v>1900</v>
          </cell>
          <cell r="F341" t="str">
            <v>m2</v>
          </cell>
          <cell r="G341">
            <v>4923</v>
          </cell>
          <cell r="H341">
            <v>9353700</v>
          </cell>
          <cell r="J341">
            <v>3344</v>
          </cell>
        </row>
        <row r="342">
          <cell r="D342" t="str">
            <v>OBRAS DE CONCRETO</v>
          </cell>
          <cell r="J342" t="e">
            <v>#DIV/0!</v>
          </cell>
        </row>
        <row r="343">
          <cell r="C343" t="str">
            <v>0007 6160 50</v>
          </cell>
          <cell r="D343" t="str">
            <v>Concreto en muros sobre alcantarillas</v>
          </cell>
          <cell r="E343">
            <v>110</v>
          </cell>
          <cell r="F343" t="str">
            <v>M3</v>
          </cell>
          <cell r="G343">
            <v>357035</v>
          </cell>
          <cell r="H343">
            <v>39273850</v>
          </cell>
          <cell r="J343">
            <v>242521.96798009949</v>
          </cell>
        </row>
        <row r="344">
          <cell r="C344" t="str">
            <v>0007 6160 70</v>
          </cell>
          <cell r="D344" t="str">
            <v>Concreto para cabezotes y pocetas de alcantarillas</v>
          </cell>
          <cell r="E344">
            <v>140</v>
          </cell>
          <cell r="F344" t="str">
            <v>M3</v>
          </cell>
          <cell r="G344">
            <v>357035</v>
          </cell>
          <cell r="H344">
            <v>49984900</v>
          </cell>
          <cell r="J344">
            <v>242521.96798009949</v>
          </cell>
        </row>
        <row r="345">
          <cell r="D345" t="str">
            <v>ACERO</v>
          </cell>
          <cell r="J345" t="e">
            <v>#DIV/0!</v>
          </cell>
        </row>
        <row r="346">
          <cell r="C346" t="str">
            <v>0007 6200 00</v>
          </cell>
          <cell r="D346" t="str">
            <v>Barras de acero de refuerzo de 420 MPa</v>
          </cell>
          <cell r="E346">
            <v>44</v>
          </cell>
          <cell r="F346" t="str">
            <v>kN</v>
          </cell>
          <cell r="G346">
            <v>175482</v>
          </cell>
          <cell r="H346">
            <v>7721208</v>
          </cell>
          <cell r="J346">
            <v>119198.7159683073</v>
          </cell>
        </row>
        <row r="347">
          <cell r="C347" t="str">
            <v>0007 6200 01</v>
          </cell>
          <cell r="D347" t="str">
            <v>Barras de acero de refuerzo de 280 MPa</v>
          </cell>
          <cell r="E347">
            <v>10</v>
          </cell>
          <cell r="F347" t="str">
            <v>kN</v>
          </cell>
          <cell r="G347">
            <v>170497</v>
          </cell>
          <cell r="H347">
            <v>1704970</v>
          </cell>
          <cell r="J347">
            <v>115812.75519999999</v>
          </cell>
        </row>
        <row r="348">
          <cell r="D348" t="str">
            <v>TRABAJOS VARIOS</v>
          </cell>
          <cell r="J348" t="e">
            <v>#DIV/0!</v>
          </cell>
        </row>
        <row r="349">
          <cell r="C349" t="str">
            <v>0007 6440 00</v>
          </cell>
          <cell r="D349" t="str">
            <v>Cercas de alambre de púas con postería de concreto</v>
          </cell>
          <cell r="E349">
            <v>3700</v>
          </cell>
          <cell r="F349" t="str">
            <v>m</v>
          </cell>
          <cell r="G349">
            <v>11984</v>
          </cell>
          <cell r="H349">
            <v>44340800</v>
          </cell>
          <cell r="J349">
            <v>8140</v>
          </cell>
        </row>
        <row r="350">
          <cell r="D350" t="str">
            <v>VÍA DE ACCESO A LAS OBRAS DE DERIVACIÓN</v>
          </cell>
          <cell r="J350" t="e">
            <v>#DIV/0!</v>
          </cell>
        </row>
        <row r="351">
          <cell r="D351" t="str">
            <v>GENERALIDADES</v>
          </cell>
          <cell r="J351" t="e">
            <v>#DIV/0!</v>
          </cell>
        </row>
        <row r="352">
          <cell r="C352" t="str">
            <v>0007 6003 00</v>
          </cell>
          <cell r="D352" t="str">
            <v>Desmonte y limpieza</v>
          </cell>
          <cell r="E352">
            <v>1</v>
          </cell>
          <cell r="F352" t="str">
            <v>Ha</v>
          </cell>
          <cell r="G352">
            <v>769580</v>
          </cell>
          <cell r="H352">
            <v>769580</v>
          </cell>
          <cell r="J352">
            <v>522750</v>
          </cell>
        </row>
        <row r="353">
          <cell r="D353" t="str">
            <v>EXCAVACIONES EXTERIORES</v>
          </cell>
          <cell r="J353" t="e">
            <v>#DIV/0!</v>
          </cell>
        </row>
        <row r="354">
          <cell r="C354" t="str">
            <v>0007 6020 10</v>
          </cell>
          <cell r="D354" t="str">
            <v>Excavaciones exteriores en material común</v>
          </cell>
          <cell r="E354">
            <v>46050</v>
          </cell>
          <cell r="F354" t="str">
            <v>m3</v>
          </cell>
          <cell r="G354">
            <v>3246</v>
          </cell>
          <cell r="H354">
            <v>149478300</v>
          </cell>
          <cell r="J354">
            <v>2204.6166666666668</v>
          </cell>
        </row>
        <row r="355">
          <cell r="C355" t="str">
            <v>0007 6022 00</v>
          </cell>
          <cell r="D355" t="str">
            <v>Excavaciones exteriores en roca</v>
          </cell>
          <cell r="E355">
            <v>5000</v>
          </cell>
          <cell r="F355" t="str">
            <v>m3</v>
          </cell>
          <cell r="G355">
            <v>15338</v>
          </cell>
          <cell r="H355">
            <v>76690000</v>
          </cell>
          <cell r="J355">
            <v>10418.517133333335</v>
          </cell>
        </row>
        <row r="356">
          <cell r="C356" t="str">
            <v>0007 6027 00</v>
          </cell>
          <cell r="D356" t="str">
            <v>Remoción de derrumbes en material común</v>
          </cell>
          <cell r="E356">
            <v>7000</v>
          </cell>
          <cell r="F356" t="str">
            <v>m3</v>
          </cell>
          <cell r="G356">
            <v>4346</v>
          </cell>
          <cell r="H356">
            <v>30422000</v>
          </cell>
          <cell r="J356">
            <v>2952.3166666666666</v>
          </cell>
        </row>
        <row r="357">
          <cell r="D357" t="str">
            <v>LLENOS</v>
          </cell>
          <cell r="J357" t="e">
            <v>#DIV/0!</v>
          </cell>
        </row>
        <row r="358">
          <cell r="C358" t="str">
            <v>0007 6060 00</v>
          </cell>
          <cell r="D358" t="str">
            <v>Colocación y compactación de llenos en material común</v>
          </cell>
          <cell r="E358">
            <v>800</v>
          </cell>
          <cell r="F358" t="str">
            <v>m3</v>
          </cell>
          <cell r="G358">
            <v>5508</v>
          </cell>
          <cell r="H358">
            <v>4406400</v>
          </cell>
          <cell r="J358">
            <v>3741.2946428571431</v>
          </cell>
        </row>
        <row r="359">
          <cell r="C359" t="str">
            <v>0007 6062 00</v>
          </cell>
          <cell r="D359" t="str">
            <v>Llenos estructurales en material común</v>
          </cell>
          <cell r="E359">
            <v>300</v>
          </cell>
          <cell r="F359" t="str">
            <v>m3</v>
          </cell>
          <cell r="G359">
            <v>14373</v>
          </cell>
          <cell r="H359">
            <v>4311900</v>
          </cell>
          <cell r="J359">
            <v>9763.3333333333339</v>
          </cell>
        </row>
        <row r="360">
          <cell r="D360" t="str">
            <v>PAVIMENTOS</v>
          </cell>
          <cell r="J360" t="e">
            <v>#DIV/0!</v>
          </cell>
        </row>
        <row r="361">
          <cell r="C361" t="str">
            <v>0007 6080 10</v>
          </cell>
          <cell r="D361" t="str">
            <v>Afirmado tipo 1</v>
          </cell>
          <cell r="E361">
            <v>5600</v>
          </cell>
          <cell r="F361" t="str">
            <v>m3</v>
          </cell>
          <cell r="G361">
            <v>30481</v>
          </cell>
          <cell r="H361">
            <v>170693600</v>
          </cell>
          <cell r="J361">
            <v>20705.000000000004</v>
          </cell>
        </row>
        <row r="362">
          <cell r="D362" t="str">
            <v>DRENAJES</v>
          </cell>
          <cell r="J362" t="e">
            <v>#DIV/0!</v>
          </cell>
        </row>
        <row r="363">
          <cell r="C363" t="str">
            <v>0007 6102 75</v>
          </cell>
          <cell r="D363" t="str">
            <v>Alcantarillas de tubería de concreto reforzado de 0.75 m de diámetro</v>
          </cell>
          <cell r="E363">
            <v>50</v>
          </cell>
          <cell r="F363" t="str">
            <v>m</v>
          </cell>
          <cell r="G363">
            <v>269271</v>
          </cell>
          <cell r="H363">
            <v>13463550</v>
          </cell>
          <cell r="J363">
            <v>182906.7</v>
          </cell>
        </row>
        <row r="364">
          <cell r="C364" t="str">
            <v>0007 6102 90</v>
          </cell>
          <cell r="D364" t="str">
            <v>Alcantarillas de tubería de concreto reforzado de 0.90 m de diámetro</v>
          </cell>
          <cell r="E364">
            <v>160</v>
          </cell>
          <cell r="F364" t="str">
            <v>m</v>
          </cell>
          <cell r="G364">
            <v>249302</v>
          </cell>
          <cell r="H364">
            <v>39888320</v>
          </cell>
          <cell r="J364">
            <v>169342.67733333333</v>
          </cell>
        </row>
        <row r="365">
          <cell r="D365" t="str">
            <v>OBRAS DE CONCRETO</v>
          </cell>
          <cell r="J365" t="e">
            <v>#DIV/0!</v>
          </cell>
        </row>
        <row r="366">
          <cell r="C366" t="str">
            <v>0007 6160 50</v>
          </cell>
          <cell r="D366" t="str">
            <v>Concreto en muros sobre alcantarillas</v>
          </cell>
          <cell r="E366">
            <v>110</v>
          </cell>
          <cell r="F366" t="str">
            <v>M3</v>
          </cell>
          <cell r="G366">
            <v>357035</v>
          </cell>
          <cell r="H366">
            <v>39273850</v>
          </cell>
          <cell r="J366">
            <v>242521.96798009949</v>
          </cell>
        </row>
        <row r="367">
          <cell r="C367" t="str">
            <v>0007 616070</v>
          </cell>
          <cell r="D367" t="str">
            <v>Concreto para cabezotes y pocetas de alcantarillas</v>
          </cell>
          <cell r="E367">
            <v>12</v>
          </cell>
          <cell r="F367" t="str">
            <v>m3</v>
          </cell>
          <cell r="G367">
            <v>357035</v>
          </cell>
          <cell r="H367">
            <v>4284420</v>
          </cell>
          <cell r="J367">
            <v>242521.96798009949</v>
          </cell>
        </row>
        <row r="368">
          <cell r="D368" t="str">
            <v>ACERO</v>
          </cell>
          <cell r="J368" t="e">
            <v>#DIV/0!</v>
          </cell>
        </row>
        <row r="369">
          <cell r="C369" t="str">
            <v>0007 6200 00</v>
          </cell>
          <cell r="D369" t="str">
            <v>Barras de acero de refuerzo de 420 MPa</v>
          </cell>
          <cell r="E369">
            <v>44</v>
          </cell>
          <cell r="F369" t="str">
            <v>kN</v>
          </cell>
          <cell r="G369">
            <v>175482</v>
          </cell>
          <cell r="H369">
            <v>7721208</v>
          </cell>
          <cell r="J369">
            <v>119198.7159683073</v>
          </cell>
        </row>
        <row r="370">
          <cell r="H370">
            <v>1326522551</v>
          </cell>
          <cell r="J370" t="e">
            <v>#DIV/0!</v>
          </cell>
        </row>
        <row r="371">
          <cell r="D371" t="str">
            <v>OBRA: INSTALACIONES ELÉCTRICAS</v>
          </cell>
          <cell r="J371" t="e">
            <v>#DIV/0!</v>
          </cell>
        </row>
        <row r="372">
          <cell r="C372" t="str">
            <v>0008 6340 01</v>
          </cell>
          <cell r="D372" t="str">
            <v>Tubería de acero galvanizado, semipesada, de 3/4" de diámetro, expuesta</v>
          </cell>
          <cell r="E372">
            <v>980</v>
          </cell>
          <cell r="F372" t="str">
            <v>m</v>
          </cell>
          <cell r="G372">
            <v>0</v>
          </cell>
          <cell r="H372">
            <v>0</v>
          </cell>
          <cell r="J372">
            <v>0</v>
          </cell>
        </row>
        <row r="373">
          <cell r="C373" t="str">
            <v>0008 6340 02</v>
          </cell>
          <cell r="D373" t="str">
            <v>Tubería de acero galvanizado, semipesada, de 1" de diámetro, expuesta</v>
          </cell>
          <cell r="E373">
            <v>275</v>
          </cell>
          <cell r="F373" t="str">
            <v>m</v>
          </cell>
          <cell r="G373">
            <v>0</v>
          </cell>
          <cell r="H373">
            <v>0</v>
          </cell>
          <cell r="J373">
            <v>0</v>
          </cell>
        </row>
        <row r="374">
          <cell r="C374" t="str">
            <v>0008 6340 03</v>
          </cell>
          <cell r="D374" t="str">
            <v>Tubería de acero galvanizado, semipesada, de 1 1/2" de diámetro, expuesta</v>
          </cell>
          <cell r="E374">
            <v>15</v>
          </cell>
          <cell r="F374" t="str">
            <v>m</v>
          </cell>
          <cell r="G374">
            <v>0</v>
          </cell>
          <cell r="H374">
            <v>0</v>
          </cell>
          <cell r="J374">
            <v>0</v>
          </cell>
        </row>
        <row r="375">
          <cell r="C375" t="str">
            <v>0008 6340 04</v>
          </cell>
          <cell r="D375" t="str">
            <v>Tubería de acero galvanizado, semipesada, de 2" de diámetro, expuesta</v>
          </cell>
          <cell r="E375">
            <v>525</v>
          </cell>
          <cell r="F375" t="str">
            <v>m</v>
          </cell>
          <cell r="G375">
            <v>0</v>
          </cell>
          <cell r="H375">
            <v>0</v>
          </cell>
          <cell r="J375">
            <v>0</v>
          </cell>
        </row>
        <row r="376">
          <cell r="C376" t="str">
            <v>0008 6340 05</v>
          </cell>
          <cell r="D376" t="str">
            <v>Tubería de PVC, de 3/4" de diámetro, empotrada</v>
          </cell>
          <cell r="E376">
            <v>950</v>
          </cell>
          <cell r="F376" t="str">
            <v>m</v>
          </cell>
          <cell r="G376">
            <v>0</v>
          </cell>
          <cell r="H376">
            <v>0</v>
          </cell>
          <cell r="J376">
            <v>0</v>
          </cell>
        </row>
        <row r="377">
          <cell r="C377" t="str">
            <v>0008 6340 06</v>
          </cell>
          <cell r="D377" t="str">
            <v>Tubería de PVC, de 1" de diámetro, empotrada</v>
          </cell>
          <cell r="E377">
            <v>65</v>
          </cell>
          <cell r="F377" t="str">
            <v>m</v>
          </cell>
          <cell r="G377">
            <v>0</v>
          </cell>
          <cell r="H377">
            <v>0</v>
          </cell>
          <cell r="J377">
            <v>0</v>
          </cell>
        </row>
        <row r="378">
          <cell r="C378" t="str">
            <v>0008 6340 07</v>
          </cell>
          <cell r="D378" t="str">
            <v>Tubería de PVC, de 2" de diámetro, empotrada</v>
          </cell>
          <cell r="E378">
            <v>20</v>
          </cell>
          <cell r="F378" t="str">
            <v>m</v>
          </cell>
          <cell r="G378">
            <v>0</v>
          </cell>
          <cell r="H378">
            <v>0</v>
          </cell>
          <cell r="J378">
            <v>0</v>
          </cell>
        </row>
        <row r="379">
          <cell r="C379" t="str">
            <v>0008 6340 08</v>
          </cell>
          <cell r="D379" t="str">
            <v>Tubería de PVC, tipo "DB", de 2" de diámetro, enterrada</v>
          </cell>
          <cell r="E379">
            <v>685</v>
          </cell>
          <cell r="F379" t="str">
            <v>m</v>
          </cell>
          <cell r="G379">
            <v>0</v>
          </cell>
          <cell r="H379">
            <v>0</v>
          </cell>
          <cell r="J379">
            <v>0</v>
          </cell>
        </row>
        <row r="380">
          <cell r="C380" t="str">
            <v>0008 6340 09</v>
          </cell>
          <cell r="D380" t="str">
            <v>Cajas de distribución en concreto para energía</v>
          </cell>
          <cell r="E380">
            <v>25</v>
          </cell>
          <cell r="F380" t="str">
            <v>U</v>
          </cell>
          <cell r="G380">
            <v>0</v>
          </cell>
          <cell r="H380">
            <v>0</v>
          </cell>
          <cell r="J380">
            <v>0</v>
          </cell>
        </row>
        <row r="381">
          <cell r="C381" t="str">
            <v>0008 6340 10</v>
          </cell>
          <cell r="D381" t="str">
            <v>Cajas de distribución en concreto para comunicaciones</v>
          </cell>
          <cell r="E381">
            <v>27</v>
          </cell>
          <cell r="F381" t="str">
            <v>U</v>
          </cell>
          <cell r="G381">
            <v>0</v>
          </cell>
          <cell r="H381">
            <v>0</v>
          </cell>
          <cell r="J381">
            <v>0</v>
          </cell>
        </row>
        <row r="382">
          <cell r="C382" t="str">
            <v>0008 6340 11</v>
          </cell>
          <cell r="D382" t="str">
            <v>Cajas de dispersión telefónica de 10 pares</v>
          </cell>
          <cell r="E382">
            <v>6</v>
          </cell>
          <cell r="F382" t="str">
            <v>U</v>
          </cell>
          <cell r="G382">
            <v>0</v>
          </cell>
          <cell r="H382">
            <v>0</v>
          </cell>
          <cell r="J382">
            <v>0</v>
          </cell>
        </row>
        <row r="383">
          <cell r="C383" t="str">
            <v>0008 6340 12</v>
          </cell>
          <cell r="D383" t="str">
            <v>Cajas metálicas para conexión, con borneras, para instalación a la intemperie, NEMA 3R</v>
          </cell>
          <cell r="E383">
            <v>1</v>
          </cell>
          <cell r="F383" t="str">
            <v>U</v>
          </cell>
          <cell r="G383">
            <v>0</v>
          </cell>
          <cell r="H383">
            <v>0</v>
          </cell>
          <cell r="J383">
            <v>0</v>
          </cell>
        </row>
        <row r="384">
          <cell r="C384" t="str">
            <v>0008 6340 13</v>
          </cell>
          <cell r="D384" t="str">
            <v>Cajas de potencia con tomacorrientes e interruptores automáticos</v>
          </cell>
          <cell r="E384">
            <v>3</v>
          </cell>
          <cell r="F384" t="str">
            <v>U</v>
          </cell>
          <cell r="G384">
            <v>0</v>
          </cell>
          <cell r="H384">
            <v>0</v>
          </cell>
          <cell r="J384">
            <v>0</v>
          </cell>
        </row>
        <row r="385">
          <cell r="C385" t="str">
            <v>0008 6340 14</v>
          </cell>
          <cell r="D385" t="str">
            <v>Conmutador tipo secretarial, cuatro troncales</v>
          </cell>
          <cell r="E385">
            <v>1</v>
          </cell>
          <cell r="F385" t="str">
            <v>U</v>
          </cell>
          <cell r="G385">
            <v>0</v>
          </cell>
          <cell r="H385">
            <v>0</v>
          </cell>
          <cell r="J385">
            <v>0</v>
          </cell>
        </row>
        <row r="386">
          <cell r="C386" t="str">
            <v>0008 6340 15</v>
          </cell>
          <cell r="D386" t="str">
            <v>Tablero de distribución TD1, 3 cero, 208/120Vc.a., con totalizador, barraje de 225A</v>
          </cell>
          <cell r="E386">
            <v>1</v>
          </cell>
          <cell r="F386" t="str">
            <v>U</v>
          </cell>
          <cell r="G386">
            <v>0</v>
          </cell>
          <cell r="H386">
            <v>0</v>
          </cell>
          <cell r="J386">
            <v>0</v>
          </cell>
        </row>
        <row r="387">
          <cell r="C387" t="str">
            <v>0008 6340 16</v>
          </cell>
          <cell r="D387" t="str">
            <v>Tablero de distribución TD2, 3 cero, 208/120Vc.a., con totalizador, barraje de 225A</v>
          </cell>
          <cell r="E387">
            <v>1</v>
          </cell>
          <cell r="F387" t="str">
            <v>U</v>
          </cell>
          <cell r="G387">
            <v>0</v>
          </cell>
          <cell r="H387">
            <v>0</v>
          </cell>
          <cell r="J387">
            <v>0</v>
          </cell>
        </row>
        <row r="388">
          <cell r="C388" t="str">
            <v>0008 6340 17</v>
          </cell>
          <cell r="D388" t="str">
            <v>Tablero de distribución TD8, 3 cero, 208/120Vc.a., con espacio para transformador trifásico de 75 KVA, con barraje de 225A</v>
          </cell>
          <cell r="E388">
            <v>1</v>
          </cell>
          <cell r="F388" t="str">
            <v>U</v>
          </cell>
          <cell r="G388">
            <v>0</v>
          </cell>
          <cell r="H388">
            <v>0</v>
          </cell>
          <cell r="J388">
            <v>0</v>
          </cell>
        </row>
        <row r="389">
          <cell r="C389" t="str">
            <v>0008 6340 18</v>
          </cell>
          <cell r="D389" t="str">
            <v>Tablero de interruptores automáticos de alumbrado TA1 trifásico, 208/120Vc.a., 24 circuitos, con totalizador, con barraje de 225A</v>
          </cell>
          <cell r="E389">
            <v>1</v>
          </cell>
          <cell r="F389" t="str">
            <v>U</v>
          </cell>
          <cell r="G389">
            <v>0</v>
          </cell>
          <cell r="H389">
            <v>0</v>
          </cell>
          <cell r="J389">
            <v>0</v>
          </cell>
        </row>
        <row r="390">
          <cell r="C390" t="str">
            <v>0008 6340 19</v>
          </cell>
          <cell r="D390" t="str">
            <v>Tablero de interruptores automáticos de alumbrado TA2 trifásico, 208/120Vc.a., 24 circuitos, con totalizador, con barraje de 225A</v>
          </cell>
          <cell r="E390">
            <v>1</v>
          </cell>
          <cell r="F390" t="str">
            <v>U</v>
          </cell>
          <cell r="G390">
            <v>0</v>
          </cell>
          <cell r="H390">
            <v>0</v>
          </cell>
          <cell r="J390">
            <v>0</v>
          </cell>
        </row>
        <row r="391">
          <cell r="C391" t="str">
            <v>0008 6340 20</v>
          </cell>
          <cell r="D391" t="str">
            <v>Tablero de interruptores automáticos de alumbrado de emergencia TAE1, 120Vc.a., 12 circuitos</v>
          </cell>
          <cell r="E391">
            <v>1</v>
          </cell>
          <cell r="F391" t="str">
            <v>U</v>
          </cell>
          <cell r="G391">
            <v>0</v>
          </cell>
          <cell r="H391">
            <v>0</v>
          </cell>
          <cell r="J391">
            <v>0</v>
          </cell>
        </row>
        <row r="392">
          <cell r="C392" t="str">
            <v>0008 6340 21</v>
          </cell>
          <cell r="D392" t="str">
            <v>Tablero de interruptores automáticos de fuerza TF, trifásico, 208/120Vc.a., 36 circuitos, con totalizador, con barraje de 225A</v>
          </cell>
          <cell r="E392">
            <v>1</v>
          </cell>
          <cell r="F392" t="str">
            <v>U</v>
          </cell>
          <cell r="G392">
            <v>0</v>
          </cell>
          <cell r="H392">
            <v>0</v>
          </cell>
          <cell r="J392">
            <v>0</v>
          </cell>
        </row>
        <row r="393">
          <cell r="C393" t="str">
            <v>0008 6340 22</v>
          </cell>
          <cell r="D393" t="str">
            <v>Tablero de interruptores automáticos TSA, 208/120Vc.a., 18 circuitos, con totalizador, con barraje de 225A</v>
          </cell>
          <cell r="E393">
            <v>1</v>
          </cell>
          <cell r="F393" t="str">
            <v>U</v>
          </cell>
          <cell r="G393">
            <v>0</v>
          </cell>
          <cell r="H393">
            <v>0</v>
          </cell>
          <cell r="J393">
            <v>0</v>
          </cell>
        </row>
        <row r="394">
          <cell r="C394" t="str">
            <v>0008 6340 23</v>
          </cell>
          <cell r="D394" t="str">
            <v>Tablero de interruptores automáticos de alumbrado y fuerza TAF1, trifásco 208/120Vc.a., 18 circuitos, con barraje de 150A</v>
          </cell>
          <cell r="E394">
            <v>1</v>
          </cell>
          <cell r="F394" t="str">
            <v>U</v>
          </cell>
          <cell r="G394">
            <v>0</v>
          </cell>
          <cell r="H394">
            <v>0</v>
          </cell>
          <cell r="J394">
            <v>0</v>
          </cell>
        </row>
        <row r="395">
          <cell r="C395" t="str">
            <v>0008 6340 24</v>
          </cell>
          <cell r="D395" t="str">
            <v>Tablero de interruptores automáticos de alumbrado y fuerza TAF2, bifásco 208/120Vc.a., 8 circuitos, con barraje de 70A</v>
          </cell>
          <cell r="E395">
            <v>1</v>
          </cell>
          <cell r="F395" t="str">
            <v>U</v>
          </cell>
          <cell r="G395">
            <v>0</v>
          </cell>
          <cell r="H395">
            <v>0</v>
          </cell>
          <cell r="J395">
            <v>0</v>
          </cell>
        </row>
        <row r="396">
          <cell r="C396" t="str">
            <v>0008 6340 25</v>
          </cell>
          <cell r="D396" t="str">
            <v>Tablero de interruptores automáticos de alumbrado y fuerza TAF3, trifásco 208/120Vc.a., 18 circuitos, con barraje de 150A</v>
          </cell>
          <cell r="E396">
            <v>1</v>
          </cell>
          <cell r="F396" t="str">
            <v>U</v>
          </cell>
          <cell r="G396">
            <v>0</v>
          </cell>
          <cell r="H396">
            <v>0</v>
          </cell>
          <cell r="J396">
            <v>0</v>
          </cell>
        </row>
        <row r="397">
          <cell r="C397" t="str">
            <v>0008 6340 26</v>
          </cell>
          <cell r="D397" t="str">
            <v>Interruptor de seguridad 150A, 480Vc.a.</v>
          </cell>
          <cell r="E397">
            <v>1</v>
          </cell>
          <cell r="F397" t="str">
            <v>U</v>
          </cell>
          <cell r="G397">
            <v>0</v>
          </cell>
          <cell r="H397">
            <v>0</v>
          </cell>
          <cell r="J397">
            <v>0</v>
          </cell>
        </row>
        <row r="398">
          <cell r="C398" t="str">
            <v>0008 6340 27</v>
          </cell>
          <cell r="D398" t="str">
            <v>Interruptor de seguridad 30A, 208Vc.a.</v>
          </cell>
          <cell r="E398">
            <v>5</v>
          </cell>
          <cell r="F398" t="str">
            <v>U</v>
          </cell>
          <cell r="G398">
            <v>0</v>
          </cell>
          <cell r="H398">
            <v>0</v>
          </cell>
          <cell r="J398">
            <v>0</v>
          </cell>
        </row>
        <row r="399">
          <cell r="C399" t="str">
            <v>0008 6340 28</v>
          </cell>
          <cell r="D399" t="str">
            <v>Interruptor de seguridad 60A, 208Vc.a.</v>
          </cell>
          <cell r="E399">
            <v>1</v>
          </cell>
          <cell r="F399" t="str">
            <v>U</v>
          </cell>
          <cell r="G399">
            <v>0</v>
          </cell>
          <cell r="H399">
            <v>0</v>
          </cell>
          <cell r="J399">
            <v>0</v>
          </cell>
        </row>
        <row r="400">
          <cell r="C400" t="str">
            <v>0008 6340 29</v>
          </cell>
          <cell r="D400" t="str">
            <v>Tomacorrientes con conexión a tierra, monofásico doble, dos polos, 3 hilos, 15A, 125Vc.a., (línea NEMA 5, decorativo, para trabajo liviano</v>
          </cell>
          <cell r="E400">
            <v>60</v>
          </cell>
          <cell r="F400" t="str">
            <v>U</v>
          </cell>
          <cell r="G400">
            <v>0</v>
          </cell>
          <cell r="H400">
            <v>0</v>
          </cell>
          <cell r="J400">
            <v>0</v>
          </cell>
        </row>
        <row r="401">
          <cell r="C401" t="str">
            <v>0008 6340 30</v>
          </cell>
          <cell r="D401" t="str">
            <v>Tomacorrientes con conexión a tierra, monofásico doble, dos polos, 3 hilos, 15A, 125Vc.a., (línea NEMA 5, para trabajo pesado</v>
          </cell>
          <cell r="E401">
            <v>25</v>
          </cell>
          <cell r="F401" t="str">
            <v>U</v>
          </cell>
          <cell r="G401">
            <v>0</v>
          </cell>
          <cell r="H401">
            <v>0</v>
          </cell>
          <cell r="J401">
            <v>0</v>
          </cell>
        </row>
        <row r="402">
          <cell r="C402" t="str">
            <v>0008 6340 31</v>
          </cell>
          <cell r="D402" t="str">
            <v>Tomacorrientes con conexión a tierra, bifásico, dos polos, 3 hilos, 20A, 250Vc.a., (línea NEMA6, para trabajo pesado</v>
          </cell>
          <cell r="E402">
            <v>20</v>
          </cell>
          <cell r="F402" t="str">
            <v>U</v>
          </cell>
          <cell r="G402">
            <v>0</v>
          </cell>
          <cell r="H402">
            <v>0</v>
          </cell>
          <cell r="J402">
            <v>0</v>
          </cell>
        </row>
        <row r="403">
          <cell r="C403" t="str">
            <v>0008 6340 32</v>
          </cell>
          <cell r="D403" t="str">
            <v>Tomacorrientes trifilares de 30A, 250Vc.a.., (línea NEMA 10)</v>
          </cell>
          <cell r="E403">
            <v>1</v>
          </cell>
          <cell r="F403" t="str">
            <v>U</v>
          </cell>
          <cell r="G403">
            <v>0</v>
          </cell>
          <cell r="H403">
            <v>0</v>
          </cell>
          <cell r="J403">
            <v>0</v>
          </cell>
        </row>
        <row r="404">
          <cell r="C404" t="str">
            <v>0008 6340 33</v>
          </cell>
          <cell r="D404" t="str">
            <v>Tomacorrientes trifilares, 3 polos, de 50A, 250Vc.a.., (línea NEMA 10)</v>
          </cell>
          <cell r="E404">
            <v>1</v>
          </cell>
          <cell r="F404" t="str">
            <v>U</v>
          </cell>
          <cell r="G404">
            <v>0</v>
          </cell>
          <cell r="H404">
            <v>0</v>
          </cell>
          <cell r="J404">
            <v>0</v>
          </cell>
        </row>
        <row r="405">
          <cell r="C405" t="str">
            <v>0008 6340 34</v>
          </cell>
          <cell r="D405" t="str">
            <v>Tomas para teléfonos</v>
          </cell>
          <cell r="E405">
            <v>15</v>
          </cell>
          <cell r="F405" t="str">
            <v>U</v>
          </cell>
          <cell r="G405">
            <v>0</v>
          </cell>
          <cell r="H405">
            <v>0</v>
          </cell>
          <cell r="J405">
            <v>0</v>
          </cell>
        </row>
        <row r="406">
          <cell r="C406" t="str">
            <v>0008 6340 55</v>
          </cell>
          <cell r="D406" t="str">
            <v>Luminarias fluorescentes de seguridad con bombilla de 13W, 120Vc.a., tipo tortuga, FT</v>
          </cell>
          <cell r="E406">
            <v>5</v>
          </cell>
          <cell r="F406" t="str">
            <v>U</v>
          </cell>
          <cell r="G406">
            <v>0</v>
          </cell>
          <cell r="H406">
            <v>0</v>
          </cell>
          <cell r="J406">
            <v>0</v>
          </cell>
        </row>
        <row r="407">
          <cell r="C407" t="str">
            <v>0008 6340 36</v>
          </cell>
          <cell r="D407" t="str">
            <v>Toma interruptor manual 15A, 120V</v>
          </cell>
          <cell r="E407">
            <v>7</v>
          </cell>
          <cell r="F407" t="str">
            <v>U</v>
          </cell>
          <cell r="G407">
            <v>0</v>
          </cell>
          <cell r="H407">
            <v>0</v>
          </cell>
          <cell r="J407">
            <v>0</v>
          </cell>
        </row>
        <row r="408">
          <cell r="C408" t="str">
            <v>0008 6340 37</v>
          </cell>
          <cell r="D408" t="str">
            <v>Interruptores manuales de una y dos palancas, 15A, 120Vc.a.</v>
          </cell>
          <cell r="E408">
            <v>45</v>
          </cell>
          <cell r="F408" t="str">
            <v>U</v>
          </cell>
          <cell r="G408">
            <v>0</v>
          </cell>
          <cell r="H408">
            <v>0</v>
          </cell>
          <cell r="J408">
            <v>0</v>
          </cell>
        </row>
        <row r="409">
          <cell r="C409" t="str">
            <v>0008 6340 38</v>
          </cell>
          <cell r="D409" t="str">
            <v>Interruptores manuales conmutables de dos vías, 15A, 120Vc.a.</v>
          </cell>
          <cell r="E409">
            <v>2</v>
          </cell>
          <cell r="F409" t="str">
            <v>U</v>
          </cell>
          <cell r="G409">
            <v>0</v>
          </cell>
          <cell r="H409">
            <v>0</v>
          </cell>
          <cell r="J409">
            <v>0</v>
          </cell>
        </row>
        <row r="410">
          <cell r="C410" t="str">
            <v>0008 6340 39</v>
          </cell>
          <cell r="D410" t="e">
            <v>#N/A</v>
          </cell>
          <cell r="E410" t="e">
            <v>#N/A</v>
          </cell>
          <cell r="F410" t="e">
            <v>#N/A</v>
          </cell>
          <cell r="G410">
            <v>0</v>
          </cell>
          <cell r="H410" t="e">
            <v>#N/A</v>
          </cell>
          <cell r="J410">
            <v>0</v>
          </cell>
        </row>
        <row r="411">
          <cell r="C411" t="str">
            <v>0008 6340 40</v>
          </cell>
          <cell r="D411" t="str">
            <v>Conductores monopolares de cobre, aislados para 600V, THW, calibre No. 12AWG</v>
          </cell>
          <cell r="E411">
            <v>9600</v>
          </cell>
          <cell r="F411" t="str">
            <v>m</v>
          </cell>
          <cell r="G411">
            <v>0</v>
          </cell>
          <cell r="H411">
            <v>0</v>
          </cell>
          <cell r="J411">
            <v>0</v>
          </cell>
        </row>
        <row r="412">
          <cell r="C412" t="str">
            <v>0008 6340 41</v>
          </cell>
          <cell r="D412" t="str">
            <v>Conductores monopolares de cobre, aislados para 600V, THW, calibre No. 10AWG</v>
          </cell>
          <cell r="E412">
            <v>1000</v>
          </cell>
          <cell r="F412" t="str">
            <v>m</v>
          </cell>
          <cell r="G412">
            <v>0</v>
          </cell>
          <cell r="H412">
            <v>0</v>
          </cell>
          <cell r="J412">
            <v>0</v>
          </cell>
        </row>
        <row r="413">
          <cell r="C413" t="str">
            <v>0008 6340 42</v>
          </cell>
          <cell r="D413" t="str">
            <v>Conductores monopolares de cobre, aislados para 600V, THW, calibre No. 8AWG</v>
          </cell>
          <cell r="E413">
            <v>1000</v>
          </cell>
          <cell r="F413" t="str">
            <v>m</v>
          </cell>
          <cell r="G413">
            <v>0</v>
          </cell>
          <cell r="H413">
            <v>0</v>
          </cell>
          <cell r="J413">
            <v>0</v>
          </cell>
        </row>
        <row r="414">
          <cell r="C414" t="str">
            <v>0008 6340 43</v>
          </cell>
          <cell r="D414" t="str">
            <v>Conductores monopolares de cobre, aislados para 600V, THW, calibre No. 6AWG</v>
          </cell>
          <cell r="E414">
            <v>150</v>
          </cell>
          <cell r="F414" t="str">
            <v>m</v>
          </cell>
          <cell r="G414">
            <v>0</v>
          </cell>
          <cell r="H414">
            <v>0</v>
          </cell>
          <cell r="J414">
            <v>0</v>
          </cell>
        </row>
        <row r="415">
          <cell r="C415" t="str">
            <v>0008 6340 44</v>
          </cell>
          <cell r="D415" t="str">
            <v>Conductores monopolares de cobre, aislados para 600V, THW, calibre No. 4AWG</v>
          </cell>
          <cell r="E415">
            <v>310</v>
          </cell>
          <cell r="F415" t="str">
            <v>m</v>
          </cell>
          <cell r="G415">
            <v>0</v>
          </cell>
          <cell r="H415">
            <v>0</v>
          </cell>
          <cell r="J415">
            <v>0</v>
          </cell>
        </row>
        <row r="416">
          <cell r="C416" t="str">
            <v>0008 6340 45</v>
          </cell>
          <cell r="D416" t="str">
            <v>Conductores monopolares de cobre, aislados para 600V, THW, calibre No. 2AWG</v>
          </cell>
          <cell r="E416">
            <v>90</v>
          </cell>
          <cell r="F416" t="str">
            <v>m</v>
          </cell>
          <cell r="G416">
            <v>0</v>
          </cell>
          <cell r="H416">
            <v>0</v>
          </cell>
          <cell r="J416">
            <v>0</v>
          </cell>
        </row>
        <row r="417">
          <cell r="C417" t="str">
            <v>0008 6340 46</v>
          </cell>
          <cell r="D417" t="str">
            <v>Conductores monopolares de cobre, aislados para 600V, THW, calibre No. 1/0AWG</v>
          </cell>
          <cell r="E417">
            <v>100</v>
          </cell>
          <cell r="F417" t="str">
            <v>m</v>
          </cell>
          <cell r="G417">
            <v>0</v>
          </cell>
          <cell r="H417">
            <v>0</v>
          </cell>
          <cell r="J417">
            <v>0</v>
          </cell>
        </row>
        <row r="418">
          <cell r="C418" t="str">
            <v>0008 6340 47</v>
          </cell>
          <cell r="D418" t="str">
            <v>Cable de cobre encauchetado, aislado para 600V, THW, calibre 3 No, 12AWG</v>
          </cell>
          <cell r="E418">
            <v>400</v>
          </cell>
          <cell r="F418" t="str">
            <v>m</v>
          </cell>
          <cell r="G418">
            <v>0</v>
          </cell>
          <cell r="H418">
            <v>0</v>
          </cell>
          <cell r="J418">
            <v>0</v>
          </cell>
        </row>
        <row r="419">
          <cell r="C419" t="str">
            <v>0008 6340 48</v>
          </cell>
          <cell r="D419" t="str">
            <v>Conductor trenzado del tipo cuádruplex 3 No. 1/0, 1No. 2AWG</v>
          </cell>
          <cell r="E419">
            <v>200</v>
          </cell>
          <cell r="F419" t="str">
            <v>m</v>
          </cell>
          <cell r="G419">
            <v>0</v>
          </cell>
          <cell r="H419">
            <v>0</v>
          </cell>
          <cell r="J419">
            <v>0</v>
          </cell>
        </row>
        <row r="420">
          <cell r="C420" t="str">
            <v>0008 6340 49</v>
          </cell>
          <cell r="D420" t="str">
            <v>Conductor trenzado del tipo cuádruplex 3 No. 4, 1No. 8AWG</v>
          </cell>
          <cell r="E420">
            <v>200</v>
          </cell>
          <cell r="F420" t="str">
            <v>m</v>
          </cell>
          <cell r="G420">
            <v>0</v>
          </cell>
          <cell r="H420">
            <v>0</v>
          </cell>
          <cell r="J420">
            <v>0</v>
          </cell>
        </row>
        <row r="421">
          <cell r="C421" t="str">
            <v>0008 6340 50</v>
          </cell>
          <cell r="D421" t="str">
            <v>Cable telefónico de 10 pares</v>
          </cell>
          <cell r="E421">
            <v>300</v>
          </cell>
          <cell r="F421" t="str">
            <v>m</v>
          </cell>
          <cell r="G421">
            <v>0</v>
          </cell>
          <cell r="H421">
            <v>0</v>
          </cell>
          <cell r="J421">
            <v>0</v>
          </cell>
        </row>
        <row r="422">
          <cell r="C422" t="str">
            <v>0008 6340 51</v>
          </cell>
          <cell r="D422" t="str">
            <v>Cable telefónico de 1 par 2 x 22 AWG</v>
          </cell>
          <cell r="E422">
            <v>200</v>
          </cell>
          <cell r="F422" t="str">
            <v>m</v>
          </cell>
          <cell r="G422">
            <v>0</v>
          </cell>
          <cell r="H422">
            <v>0</v>
          </cell>
          <cell r="J422">
            <v>0</v>
          </cell>
        </row>
        <row r="423">
          <cell r="C423" t="str">
            <v>0008 6340 52</v>
          </cell>
          <cell r="D423" t="str">
            <v>Cable coaxial RG-59</v>
          </cell>
          <cell r="E423">
            <v>50</v>
          </cell>
          <cell r="F423" t="str">
            <v>m</v>
          </cell>
          <cell r="G423">
            <v>0</v>
          </cell>
          <cell r="H423">
            <v>0</v>
          </cell>
          <cell r="J423">
            <v>0</v>
          </cell>
        </row>
        <row r="424">
          <cell r="C424" t="str">
            <v>0008 6340 53</v>
          </cell>
          <cell r="D424" t="str">
            <v>Luminarias fluorescentes tipo A</v>
          </cell>
          <cell r="E424">
            <v>100</v>
          </cell>
          <cell r="F424" t="str">
            <v>U</v>
          </cell>
          <cell r="G424">
            <v>0</v>
          </cell>
          <cell r="H424">
            <v>0</v>
          </cell>
          <cell r="J424">
            <v>0</v>
          </cell>
        </row>
        <row r="425">
          <cell r="C425" t="str">
            <v>0008 6340 54</v>
          </cell>
          <cell r="D425" t="str">
            <v>Luminarias fluorescentes tipo B</v>
          </cell>
          <cell r="E425">
            <v>5</v>
          </cell>
          <cell r="F425" t="str">
            <v>U</v>
          </cell>
          <cell r="G425">
            <v>0</v>
          </cell>
          <cell r="H425">
            <v>0</v>
          </cell>
          <cell r="J425">
            <v>0</v>
          </cell>
        </row>
        <row r="426">
          <cell r="C426" t="str">
            <v>0008 6340 55</v>
          </cell>
          <cell r="D426" t="str">
            <v>Luminarias fluorescentes de seguridad con bombilla de 13W, 120Vc.a., tipo tortuga, FT</v>
          </cell>
          <cell r="E426">
            <v>5</v>
          </cell>
          <cell r="F426" t="str">
            <v>U</v>
          </cell>
          <cell r="G426">
            <v>0</v>
          </cell>
          <cell r="H426">
            <v>0</v>
          </cell>
          <cell r="J426">
            <v>0</v>
          </cell>
        </row>
        <row r="427">
          <cell r="C427" t="str">
            <v>0008 6340 56</v>
          </cell>
          <cell r="D427" t="str">
            <v>Aparato autónomo de emergencia tipo EV, con bombillas tipo halógeno, 2 x 20 Trabajo</v>
          </cell>
          <cell r="E427">
            <v>12</v>
          </cell>
          <cell r="F427" t="str">
            <v>U</v>
          </cell>
          <cell r="G427">
            <v>0</v>
          </cell>
          <cell r="H427">
            <v>0</v>
          </cell>
          <cell r="J427">
            <v>0</v>
          </cell>
        </row>
        <row r="428">
          <cell r="C428" t="str">
            <v>0008 6340 57</v>
          </cell>
          <cell r="D428" t="str">
            <v>Luminaria industrial, tipo MH, con bombilla de Metal Halide de 400W</v>
          </cell>
          <cell r="E428">
            <v>8</v>
          </cell>
          <cell r="F428" t="str">
            <v>U</v>
          </cell>
          <cell r="G428">
            <v>0</v>
          </cell>
          <cell r="H428">
            <v>0</v>
          </cell>
          <cell r="J428">
            <v>0</v>
          </cell>
        </row>
        <row r="429">
          <cell r="C429" t="str">
            <v>0008 6340 58</v>
          </cell>
          <cell r="D429" t="str">
            <v>Luminaria industrial, tipo S, con bombilla de vapor de sodio de 400W</v>
          </cell>
          <cell r="E429">
            <v>8</v>
          </cell>
          <cell r="F429" t="str">
            <v>U</v>
          </cell>
          <cell r="G429">
            <v>0</v>
          </cell>
          <cell r="H429">
            <v>0</v>
          </cell>
          <cell r="J429">
            <v>0</v>
          </cell>
        </row>
        <row r="430">
          <cell r="C430" t="str">
            <v>0008 6340 59</v>
          </cell>
          <cell r="D430" t="str">
            <v>Reflectores tipo RC, con bombilla de vapor de sodio de 150W</v>
          </cell>
          <cell r="E430">
            <v>2</v>
          </cell>
          <cell r="F430" t="str">
            <v>U</v>
          </cell>
          <cell r="G430">
            <v>0</v>
          </cell>
          <cell r="H430">
            <v>0</v>
          </cell>
          <cell r="J430">
            <v>0</v>
          </cell>
        </row>
        <row r="431">
          <cell r="C431" t="str">
            <v>0008 6340 60</v>
          </cell>
          <cell r="D431" t="str">
            <v>Reflectores tipo S, con bombilla de vapor de sodio de 70W</v>
          </cell>
          <cell r="E431">
            <v>6</v>
          </cell>
          <cell r="F431" t="str">
            <v>U</v>
          </cell>
          <cell r="G431">
            <v>0</v>
          </cell>
          <cell r="H431">
            <v>0</v>
          </cell>
          <cell r="J431">
            <v>0</v>
          </cell>
        </row>
        <row r="432">
          <cell r="C432" t="str">
            <v>0008 6340 61</v>
          </cell>
          <cell r="D432" t="str">
            <v>Luminaria tipo "Wall Pack", de alta presión de sodio, 70W, 208Vc.a. Tipo WS</v>
          </cell>
          <cell r="E432">
            <v>6</v>
          </cell>
          <cell r="F432" t="str">
            <v>U</v>
          </cell>
          <cell r="G432">
            <v>0</v>
          </cell>
          <cell r="H432">
            <v>0</v>
          </cell>
          <cell r="J432">
            <v>0</v>
          </cell>
        </row>
        <row r="433">
          <cell r="C433" t="str">
            <v>0008 6340 62</v>
          </cell>
          <cell r="D433" t="str">
            <v>Luminaria cerrada tipo alumbrado público, con bombilla de alta presión de sodio de 70W, 208Vc.a., con fotocontrol individual, adecuada para instalar en poste de concreto, con brazo metálico</v>
          </cell>
          <cell r="E433">
            <v>22</v>
          </cell>
          <cell r="F433" t="str">
            <v>U</v>
          </cell>
          <cell r="G433">
            <v>0</v>
          </cell>
          <cell r="H433">
            <v>0</v>
          </cell>
          <cell r="J433">
            <v>0</v>
          </cell>
        </row>
        <row r="434">
          <cell r="C434" t="str">
            <v>0008 6340 63</v>
          </cell>
          <cell r="D434" t="str">
            <v>Luminaria cerrada tipo alumbrado público, con bombilla de alta presión de sodio de 150W, 208Vc.a., con fotocontrol individual, adecuada para instalar en poste de concreto, con brazo metálico</v>
          </cell>
          <cell r="E434">
            <v>2</v>
          </cell>
          <cell r="F434" t="str">
            <v>U</v>
          </cell>
          <cell r="G434">
            <v>0</v>
          </cell>
          <cell r="H434">
            <v>0</v>
          </cell>
          <cell r="J434">
            <v>0</v>
          </cell>
        </row>
        <row r="435">
          <cell r="C435" t="str">
            <v>0008 6340 64</v>
          </cell>
          <cell r="D435" t="str">
            <v>Luminarias incandescentes con bombilla de 100W, 12Vc.a. Con plafón de losa tipo IC ó IS</v>
          </cell>
          <cell r="E435">
            <v>50</v>
          </cell>
          <cell r="F435" t="str">
            <v>U</v>
          </cell>
          <cell r="G435">
            <v>0</v>
          </cell>
          <cell r="H435">
            <v>0</v>
          </cell>
          <cell r="J435">
            <v>0</v>
          </cell>
        </row>
        <row r="436">
          <cell r="C436" t="str">
            <v>0008 6340 65</v>
          </cell>
          <cell r="D436" t="str">
            <v>Luminarias incandescentes tipo "ojo de buey" con bombilla de 100W</v>
          </cell>
          <cell r="E436">
            <v>15</v>
          </cell>
          <cell r="F436" t="str">
            <v>U</v>
          </cell>
          <cell r="G436">
            <v>0</v>
          </cell>
          <cell r="H436">
            <v>0</v>
          </cell>
          <cell r="J436">
            <v>0</v>
          </cell>
        </row>
        <row r="437">
          <cell r="C437" t="str">
            <v>0008 6340 66</v>
          </cell>
          <cell r="D437" t="str">
            <v>Fotocelda, 208Vc. a., 60 Hz</v>
          </cell>
          <cell r="E437">
            <v>5</v>
          </cell>
          <cell r="F437" t="str">
            <v>U</v>
          </cell>
          <cell r="G437">
            <v>0</v>
          </cell>
          <cell r="H437">
            <v>0</v>
          </cell>
          <cell r="J437">
            <v>0</v>
          </cell>
        </row>
        <row r="438">
          <cell r="C438" t="str">
            <v>0008 6340 67</v>
          </cell>
          <cell r="D438" t="str">
            <v>Poste de concreto de 12 m</v>
          </cell>
          <cell r="E438">
            <v>22</v>
          </cell>
          <cell r="F438" t="str">
            <v>U</v>
          </cell>
          <cell r="G438">
            <v>0</v>
          </cell>
          <cell r="H438">
            <v>0</v>
          </cell>
          <cell r="J438">
            <v>0</v>
          </cell>
        </row>
        <row r="439">
          <cell r="C439" t="str">
            <v>0008 6340 68</v>
          </cell>
          <cell r="D439" t="str">
            <v>Poste de concreto de 8 m</v>
          </cell>
          <cell r="E439">
            <v>12</v>
          </cell>
          <cell r="F439" t="str">
            <v>U</v>
          </cell>
          <cell r="G439">
            <v>0</v>
          </cell>
          <cell r="H439">
            <v>0</v>
          </cell>
          <cell r="J439">
            <v>0</v>
          </cell>
        </row>
        <row r="440">
          <cell r="C440" t="str">
            <v>0008 6340 69</v>
          </cell>
          <cell r="D440" t="str">
            <v>Contador de energía activa, 15A (100) ciclométrico 60 Hz, trifásico</v>
          </cell>
          <cell r="E440">
            <v>4</v>
          </cell>
          <cell r="F440" t="str">
            <v>U</v>
          </cell>
          <cell r="G440">
            <v>0</v>
          </cell>
          <cell r="H440">
            <v>0</v>
          </cell>
          <cell r="J440">
            <v>0</v>
          </cell>
        </row>
        <row r="441">
          <cell r="C441" t="str">
            <v>0008 6340 70</v>
          </cell>
          <cell r="D441" t="str">
            <v>Transformador sumergido en aceite, 13.2 KV, 208/120Vc.a., 30KVA, (norma RA2-026)</v>
          </cell>
          <cell r="E441">
            <v>3</v>
          </cell>
          <cell r="F441" t="str">
            <v>U</v>
          </cell>
          <cell r="G441">
            <v>0</v>
          </cell>
          <cell r="H441">
            <v>0</v>
          </cell>
          <cell r="J441">
            <v>0</v>
          </cell>
        </row>
        <row r="442">
          <cell r="C442" t="str">
            <v>0008 6340 71</v>
          </cell>
          <cell r="D442" t="str">
            <v>Transformador tipo seco, 480 - 208/120Vc.a., 75 KVA</v>
          </cell>
          <cell r="E442">
            <v>1</v>
          </cell>
          <cell r="F442" t="str">
            <v>U</v>
          </cell>
          <cell r="G442">
            <v>0</v>
          </cell>
          <cell r="H442">
            <v>0</v>
          </cell>
          <cell r="J442">
            <v>0</v>
          </cell>
        </row>
        <row r="443">
          <cell r="D443" t="str">
            <v>SISTEMA DE CONEXIÓN A TIERRA Y PROTECCIÓN CONTRA DESCARGAS ATMOSFÉRICAS</v>
          </cell>
          <cell r="J443" t="e">
            <v>#DIV/0!</v>
          </cell>
        </row>
        <row r="444">
          <cell r="C444" t="str">
            <v>0008 6340 72</v>
          </cell>
          <cell r="D444" t="str">
            <v>Conductor de cobre desnudo trenzado, embebido en concreto, calibre No.1/0 AWG</v>
          </cell>
          <cell r="E444">
            <v>150</v>
          </cell>
          <cell r="F444" t="str">
            <v>m</v>
          </cell>
          <cell r="G444">
            <v>0</v>
          </cell>
          <cell r="H444">
            <v>0</v>
          </cell>
          <cell r="J444">
            <v>0</v>
          </cell>
        </row>
        <row r="445">
          <cell r="C445" t="str">
            <v>0008 6340 73</v>
          </cell>
          <cell r="D445" t="str">
            <v>Conductor de cobre desnudo trenzado, embebido en concreto, calibre No.2 AWG</v>
          </cell>
          <cell r="E445">
            <v>250</v>
          </cell>
          <cell r="F445" t="str">
            <v>m</v>
          </cell>
          <cell r="G445">
            <v>0</v>
          </cell>
          <cell r="H445">
            <v>0</v>
          </cell>
          <cell r="J445">
            <v>0</v>
          </cell>
        </row>
        <row r="446">
          <cell r="C446" t="str">
            <v>0008 6340 74</v>
          </cell>
          <cell r="D446" t="str">
            <v>Conductor de cobre desnudo trenzado, canalizado, calibre No.1/0 AWG</v>
          </cell>
          <cell r="E446">
            <v>50</v>
          </cell>
          <cell r="F446" t="str">
            <v>m</v>
          </cell>
          <cell r="G446">
            <v>0</v>
          </cell>
          <cell r="H446">
            <v>0</v>
          </cell>
          <cell r="J446">
            <v>0</v>
          </cell>
        </row>
        <row r="447">
          <cell r="C447" t="str">
            <v>0008 6340 75</v>
          </cell>
          <cell r="D447" t="str">
            <v>Conductor de cobre desnudo trenzado, expuesto, calibre No.1/0 AWG</v>
          </cell>
          <cell r="E447">
            <v>180</v>
          </cell>
          <cell r="F447" t="str">
            <v>m</v>
          </cell>
          <cell r="G447">
            <v>0</v>
          </cell>
          <cell r="H447">
            <v>0</v>
          </cell>
          <cell r="J447">
            <v>0</v>
          </cell>
        </row>
        <row r="448">
          <cell r="C448" t="str">
            <v>0008 6340 76</v>
          </cell>
          <cell r="D448" t="str">
            <v>Conductor de cobre desnudo trenzado, enterrado, calibre No.2/0 AWG</v>
          </cell>
          <cell r="E448">
            <v>170</v>
          </cell>
          <cell r="F448" t="str">
            <v>m</v>
          </cell>
          <cell r="G448">
            <v>0</v>
          </cell>
          <cell r="H448">
            <v>0</v>
          </cell>
          <cell r="J448">
            <v>0</v>
          </cell>
        </row>
        <row r="449">
          <cell r="C449" t="str">
            <v>0008 6340 77</v>
          </cell>
          <cell r="D449" t="str">
            <v>Unión con soldadura exotérmica entre cables calibres No. 1/0</v>
          </cell>
          <cell r="E449">
            <v>130</v>
          </cell>
          <cell r="F449" t="str">
            <v>U</v>
          </cell>
          <cell r="G449">
            <v>0</v>
          </cell>
          <cell r="H449">
            <v>0</v>
          </cell>
          <cell r="J449">
            <v>0</v>
          </cell>
        </row>
        <row r="450">
          <cell r="C450" t="str">
            <v>0008 6340 78</v>
          </cell>
          <cell r="D450" t="str">
            <v>Unión con soldadura exotérmica entre cables calibres No. 2/0</v>
          </cell>
          <cell r="E450">
            <v>90</v>
          </cell>
          <cell r="F450" t="str">
            <v>U</v>
          </cell>
          <cell r="G450">
            <v>0</v>
          </cell>
          <cell r="H450">
            <v>0</v>
          </cell>
          <cell r="J450">
            <v>0</v>
          </cell>
        </row>
        <row r="451">
          <cell r="C451" t="str">
            <v>0008 6340 79</v>
          </cell>
          <cell r="D451" t="str">
            <v>Unión con soldadura exotérmica entre cables calibres No. 2/0 y 1/0</v>
          </cell>
          <cell r="E451">
            <v>50</v>
          </cell>
          <cell r="F451" t="str">
            <v>U</v>
          </cell>
          <cell r="G451">
            <v>0</v>
          </cell>
          <cell r="H451">
            <v>0</v>
          </cell>
          <cell r="J451">
            <v>0</v>
          </cell>
        </row>
        <row r="452">
          <cell r="C452" t="str">
            <v>0008 6340 80</v>
          </cell>
          <cell r="D452" t="str">
            <v>Unión con soldadura exotérmica entre cables calibres No. 1/0 y varilla de acero</v>
          </cell>
          <cell r="E452">
            <v>10</v>
          </cell>
          <cell r="F452" t="str">
            <v>U</v>
          </cell>
          <cell r="G452">
            <v>0</v>
          </cell>
          <cell r="H452">
            <v>0</v>
          </cell>
          <cell r="J452">
            <v>0</v>
          </cell>
        </row>
        <row r="453">
          <cell r="C453" t="str">
            <v>0008 6340 81</v>
          </cell>
          <cell r="D453" t="str">
            <v>Unión con soldadura exotérmica entre cables calibres No. 2/0 y varilla de acero</v>
          </cell>
          <cell r="E453">
            <v>10</v>
          </cell>
          <cell r="F453" t="str">
            <v>U</v>
          </cell>
          <cell r="G453">
            <v>0</v>
          </cell>
          <cell r="H453">
            <v>0</v>
          </cell>
          <cell r="J453">
            <v>0</v>
          </cell>
        </row>
        <row r="454">
          <cell r="C454" t="str">
            <v>0008 6340 82</v>
          </cell>
          <cell r="D454" t="str">
            <v>Unión con soldadura exotérmica entre cables calibres No. 1/0 y varilla Cooperweld</v>
          </cell>
          <cell r="E454">
            <v>6</v>
          </cell>
          <cell r="F454" t="str">
            <v>U</v>
          </cell>
          <cell r="G454">
            <v>0</v>
          </cell>
          <cell r="H454">
            <v>0</v>
          </cell>
          <cell r="J454">
            <v>0</v>
          </cell>
        </row>
        <row r="455">
          <cell r="C455" t="str">
            <v>0008 6340 83</v>
          </cell>
          <cell r="D455" t="str">
            <v>Unión con soldadura exotérmica entre cables calibres No. 2/0 y varilla Cooperweld</v>
          </cell>
          <cell r="E455">
            <v>14</v>
          </cell>
          <cell r="F455" t="str">
            <v>U</v>
          </cell>
          <cell r="G455">
            <v>0</v>
          </cell>
          <cell r="H455">
            <v>0</v>
          </cell>
          <cell r="J455">
            <v>0</v>
          </cell>
        </row>
        <row r="456">
          <cell r="C456" t="str">
            <v>0008 6340 84</v>
          </cell>
          <cell r="D456" t="str">
            <v>Unión con soldadura exotérmica entre cables calibres No. 1/0 y riel</v>
          </cell>
          <cell r="E456">
            <v>2</v>
          </cell>
          <cell r="F456" t="str">
            <v>U</v>
          </cell>
          <cell r="G456">
            <v>0</v>
          </cell>
          <cell r="H456">
            <v>0</v>
          </cell>
          <cell r="J456">
            <v>0</v>
          </cell>
        </row>
        <row r="457">
          <cell r="C457" t="str">
            <v>0008 6340 85</v>
          </cell>
          <cell r="D457" t="str">
            <v>Tomas de puesta a tierra, 4 huecos de 1/2" de diámetro</v>
          </cell>
          <cell r="E457">
            <v>15</v>
          </cell>
          <cell r="F457" t="str">
            <v>U</v>
          </cell>
          <cell r="G457">
            <v>0</v>
          </cell>
          <cell r="H457">
            <v>0</v>
          </cell>
          <cell r="J457">
            <v>0</v>
          </cell>
        </row>
        <row r="458">
          <cell r="C458" t="str">
            <v>0008 6340 86</v>
          </cell>
          <cell r="D458" t="str">
            <v>Conexiones al acero de refuerzo</v>
          </cell>
          <cell r="E458">
            <v>20</v>
          </cell>
          <cell r="F458" t="str">
            <v>U</v>
          </cell>
          <cell r="G458">
            <v>0</v>
          </cell>
          <cell r="H458">
            <v>0</v>
          </cell>
          <cell r="J458">
            <v>0</v>
          </cell>
        </row>
        <row r="459">
          <cell r="C459" t="str">
            <v>0008 6340 87</v>
          </cell>
          <cell r="D459" t="str">
            <v>Varilla de acero galvanizado de 3/4" de diámetro, 0.65m, doblada en L, empotrada en concreto</v>
          </cell>
          <cell r="E459">
            <v>15</v>
          </cell>
          <cell r="F459" t="str">
            <v>U</v>
          </cell>
          <cell r="G459">
            <v>0</v>
          </cell>
          <cell r="H459">
            <v>0</v>
          </cell>
          <cell r="J459">
            <v>0</v>
          </cell>
        </row>
        <row r="460">
          <cell r="C460" t="str">
            <v>0008 6340 88</v>
          </cell>
          <cell r="D460" t="str">
            <v>Pozo de tierra</v>
          </cell>
          <cell r="E460">
            <v>2</v>
          </cell>
          <cell r="F460" t="str">
            <v>U</v>
          </cell>
          <cell r="G460">
            <v>0</v>
          </cell>
          <cell r="H460">
            <v>0</v>
          </cell>
          <cell r="J460">
            <v>0</v>
          </cell>
        </row>
        <row r="461">
          <cell r="C461" t="str">
            <v>0008 6340 89</v>
          </cell>
          <cell r="D461" t="str">
            <v>Varilla Cooperweld de 5/8" de diámetro</v>
          </cell>
          <cell r="E461">
            <v>20</v>
          </cell>
          <cell r="F461" t="str">
            <v>U</v>
          </cell>
          <cell r="G461">
            <v>0</v>
          </cell>
          <cell r="H461">
            <v>0</v>
          </cell>
          <cell r="J461">
            <v>0</v>
          </cell>
        </row>
        <row r="462">
          <cell r="C462" t="str">
            <v>0008 6340 90</v>
          </cell>
          <cell r="D462" t="str">
            <v>Punta pararrayos tipo Franklin</v>
          </cell>
          <cell r="E462">
            <v>15</v>
          </cell>
          <cell r="F462" t="str">
            <v>U</v>
          </cell>
          <cell r="G462">
            <v>0</v>
          </cell>
          <cell r="H462">
            <v>0</v>
          </cell>
          <cell r="J462">
            <v>0</v>
          </cell>
        </row>
        <row r="463">
          <cell r="C463" t="str">
            <v>0008 6340 91</v>
          </cell>
          <cell r="D463" t="str">
            <v>Conector de cobre para unir dos cables calibre 1/0 AWG, paralelos a tubo metálico</v>
          </cell>
          <cell r="E463">
            <v>50</v>
          </cell>
          <cell r="F463" t="str">
            <v>U</v>
          </cell>
          <cell r="G463">
            <v>0</v>
          </cell>
          <cell r="H463">
            <v>0</v>
          </cell>
          <cell r="J463">
            <v>0</v>
          </cell>
        </row>
        <row r="464">
          <cell r="C464" t="str">
            <v>0008 6340 92</v>
          </cell>
          <cell r="D464" t="str">
            <v>Terminal a compresión de cobre estañada</v>
          </cell>
          <cell r="E464">
            <v>12</v>
          </cell>
          <cell r="F464" t="str">
            <v>U</v>
          </cell>
          <cell r="G464">
            <v>0</v>
          </cell>
          <cell r="H464">
            <v>0</v>
          </cell>
          <cell r="J464">
            <v>0</v>
          </cell>
        </row>
        <row r="465">
          <cell r="C465" t="str">
            <v>0008 6340 93</v>
          </cell>
          <cell r="D465" t="str">
            <v>Puesta a tierra en la tubería de presión</v>
          </cell>
          <cell r="E465">
            <v>1</v>
          </cell>
          <cell r="F465" t="str">
            <v>S.G.</v>
          </cell>
          <cell r="G465">
            <v>0</v>
          </cell>
          <cell r="H465">
            <v>0</v>
          </cell>
          <cell r="J465">
            <v>0</v>
          </cell>
        </row>
        <row r="466">
          <cell r="H466" t="e">
            <v>#N/A</v>
          </cell>
          <cell r="J466" t="e">
            <v>#DIV/0!</v>
          </cell>
        </row>
        <row r="468">
          <cell r="C468" t="str">
            <v>ITEMS NUEVOS</v>
          </cell>
          <cell r="H468">
            <v>13181720566.218235</v>
          </cell>
        </row>
        <row r="469">
          <cell r="C469" t="str">
            <v>0007 6080 11</v>
          </cell>
          <cell r="D469" t="str">
            <v>Defensas metálicas viales.(Plano HE-GE-040)</v>
          </cell>
          <cell r="E469">
            <v>70</v>
          </cell>
          <cell r="F469" t="str">
            <v>M</v>
          </cell>
          <cell r="G469">
            <v>71525</v>
          </cell>
          <cell r="H469">
            <v>5006750</v>
          </cell>
          <cell r="J469">
            <v>48584.700400000002</v>
          </cell>
        </row>
        <row r="470">
          <cell r="C470" t="str">
            <v>0007 6142 00</v>
          </cell>
          <cell r="D470" t="str">
            <v>Gaviones</v>
          </cell>
          <cell r="E470">
            <v>540</v>
          </cell>
          <cell r="F470" t="str">
            <v>m3</v>
          </cell>
          <cell r="G470">
            <v>68950</v>
          </cell>
          <cell r="H470">
            <v>37233000</v>
          </cell>
          <cell r="J470">
            <v>46835.333333333336</v>
          </cell>
        </row>
        <row r="471">
          <cell r="C471" t="str">
            <v>0007 6142 10</v>
          </cell>
          <cell r="D471" t="str">
            <v>Mortero para gaviones</v>
          </cell>
          <cell r="E471">
            <v>800</v>
          </cell>
          <cell r="F471" t="str">
            <v>m2</v>
          </cell>
          <cell r="G471">
            <v>49230</v>
          </cell>
          <cell r="H471">
            <v>39384000</v>
          </cell>
          <cell r="J471">
            <v>33440</v>
          </cell>
        </row>
        <row r="472">
          <cell r="C472" t="str">
            <v>0005 6361 04</v>
          </cell>
          <cell r="D472" t="str">
            <v>Muros de mampostería en ladrillos de arcilla de 0.10 m x 0.20 m x 0.40 m (muro de 0.10) revitado en ambas caras</v>
          </cell>
          <cell r="E472">
            <v>66</v>
          </cell>
          <cell r="F472" t="str">
            <v>m2</v>
          </cell>
          <cell r="G472" t="e">
            <v>#N/A</v>
          </cell>
          <cell r="H472" t="e">
            <v>#N/A</v>
          </cell>
          <cell r="J472" t="e">
            <v>#N/A</v>
          </cell>
        </row>
        <row r="473">
          <cell r="C473" t="str">
            <v>0005 6361 07</v>
          </cell>
          <cell r="D473" t="str">
            <v>Muros de mampostería en ladrillos de arcilla de 0.15 m x 0.20 m x 0.40 m (muro de 0.15) revitado en ambas caras</v>
          </cell>
          <cell r="E473">
            <v>87</v>
          </cell>
          <cell r="F473" t="str">
            <v>m2</v>
          </cell>
          <cell r="G473" t="e">
            <v>#N/A</v>
          </cell>
          <cell r="H473" t="e">
            <v>#N/A</v>
          </cell>
          <cell r="J473" t="e">
            <v>#N/A</v>
          </cell>
        </row>
        <row r="474">
          <cell r="C474" t="str">
            <v>0001 6100 10         A</v>
          </cell>
          <cell r="D474" t="str">
            <v>Tubería perforada de PVC  de 0.15 m (6") de diámetro</v>
          </cell>
          <cell r="E474">
            <v>150</v>
          </cell>
          <cell r="F474" t="str">
            <v>m</v>
          </cell>
          <cell r="G474">
            <v>26727</v>
          </cell>
          <cell r="H474">
            <v>4009050</v>
          </cell>
          <cell r="J474">
            <v>26727</v>
          </cell>
        </row>
        <row r="475">
          <cell r="J475">
            <v>0</v>
          </cell>
        </row>
        <row r="476">
          <cell r="J476">
            <v>0</v>
          </cell>
        </row>
        <row r="477">
          <cell r="J477">
            <v>0</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OFERTA"/>
      <sheetName val="INSUMOS FINAL"/>
      <sheetName val="OFERTA "/>
      <sheetName val="Actividades Críticas"/>
      <sheetName val="Insumos Críticos"/>
      <sheetName val="1,1"/>
      <sheetName val="1,2"/>
      <sheetName val="1,3"/>
      <sheetName val="1,4"/>
      <sheetName val="1,5"/>
      <sheetName val="1,6"/>
      <sheetName val="1,7"/>
      <sheetName val="1,8"/>
      <sheetName val="1,9"/>
      <sheetName val="1,10"/>
      <sheetName val="2,1"/>
      <sheetName val="2,2"/>
      <sheetName val="2,3"/>
      <sheetName val="2,4"/>
      <sheetName val="2,5"/>
      <sheetName val="2,6"/>
      <sheetName val="2,7"/>
      <sheetName val="2,8"/>
      <sheetName val="2,9"/>
      <sheetName val="2,10"/>
      <sheetName val="2,11"/>
      <sheetName val="2,12"/>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3,21"/>
      <sheetName val="3,22"/>
      <sheetName val="4,1"/>
      <sheetName val="4,2"/>
      <sheetName val="4,3"/>
      <sheetName val="4,4"/>
      <sheetName val="5,1"/>
      <sheetName val="5,2"/>
      <sheetName val="5,3"/>
      <sheetName val="5,4"/>
      <sheetName val="5,5"/>
      <sheetName val="5,6"/>
      <sheetName val="5,7"/>
      <sheetName val="6,1"/>
      <sheetName val="7,1"/>
      <sheetName val="7,2"/>
      <sheetName val="7,3"/>
      <sheetName val="7,4"/>
      <sheetName val="7,5"/>
      <sheetName val="7,6"/>
      <sheetName val="7,7"/>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7A"/>
      <sheetName val="7,27B"/>
      <sheetName val="7,28"/>
      <sheetName val="7,30"/>
      <sheetName val="7,30A"/>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7,54"/>
      <sheetName val="7,55"/>
      <sheetName val="7,56"/>
      <sheetName val="7,57"/>
      <sheetName val="7,58"/>
      <sheetName val="7,59"/>
      <sheetName val="7,60"/>
      <sheetName val="7,61"/>
      <sheetName val="7,62"/>
      <sheetName val="7,63"/>
      <sheetName val="7,64"/>
      <sheetName val="7,65"/>
      <sheetName val="7,66"/>
      <sheetName val="7,67"/>
      <sheetName val="7,68"/>
      <sheetName val="7,69"/>
      <sheetName val="7,70"/>
      <sheetName val="7,71"/>
      <sheetName val="7,72"/>
      <sheetName val="7,73"/>
      <sheetName val="7,74"/>
      <sheetName val="7,75"/>
      <sheetName val="7,76"/>
      <sheetName val="7,77"/>
      <sheetName val="7,78"/>
      <sheetName val="7,78A"/>
      <sheetName val="7,79"/>
      <sheetName val="7,80"/>
      <sheetName val="7,81"/>
      <sheetName val="7,82"/>
      <sheetName val="7,83"/>
      <sheetName val="7,84"/>
      <sheetName val="7,85"/>
      <sheetName val="7,86"/>
      <sheetName val="7,87"/>
      <sheetName val="7,88"/>
      <sheetName val="7,89"/>
      <sheetName val="7,90"/>
      <sheetName val="7,90A"/>
      <sheetName val="7,91"/>
      <sheetName val="7,9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9,7"/>
      <sheetName val="9,8"/>
      <sheetName val="9,9"/>
      <sheetName val="8,42"/>
      <sheetName val="9,2"/>
      <sheetName val="9,3"/>
      <sheetName val="9,4"/>
      <sheetName val="9,5"/>
      <sheetName val="9,10"/>
      <sheetName val="9,11"/>
      <sheetName val="9,12"/>
      <sheetName val="9,13"/>
      <sheetName val="9,14"/>
      <sheetName val="9,15"/>
      <sheetName val="9,16"/>
      <sheetName val="9,17"/>
      <sheetName val="9,18"/>
      <sheetName val="9,19"/>
      <sheetName val="9,20"/>
      <sheetName val="9,21"/>
      <sheetName val="9,22"/>
      <sheetName val="9,23"/>
      <sheetName val="9,24"/>
      <sheetName val="9,25"/>
      <sheetName val="9,26"/>
      <sheetName val="9,27"/>
      <sheetName val="9,28"/>
      <sheetName val="9,29"/>
      <sheetName val="9,30"/>
      <sheetName val="9,30A"/>
      <sheetName val="9,31"/>
      <sheetName val="9,32"/>
      <sheetName val="9,33"/>
      <sheetName val="9,34"/>
      <sheetName val="9,35"/>
      <sheetName val="9,36"/>
      <sheetName val="9,37"/>
      <sheetName val="9,38"/>
      <sheetName val="9,39"/>
      <sheetName val="9,40"/>
      <sheetName val="9,41"/>
      <sheetName val="9,42"/>
      <sheetName val="9,43"/>
      <sheetName val="9,44"/>
      <sheetName val="9,45"/>
      <sheetName val="9,46"/>
      <sheetName val="9,47"/>
      <sheetName val="9,48"/>
      <sheetName val="9,49"/>
      <sheetName val="9,50"/>
      <sheetName val="9,51"/>
      <sheetName val="9,52"/>
      <sheetName val="9,53"/>
      <sheetName val="9,54"/>
      <sheetName val="9,55"/>
      <sheetName val="9,56"/>
      <sheetName val="9,57"/>
      <sheetName val="9,58"/>
      <sheetName val="9,59"/>
      <sheetName val="9,60"/>
      <sheetName val="9,61"/>
      <sheetName val="9,62"/>
      <sheetName val="9,63"/>
      <sheetName val="9,64"/>
      <sheetName val="9,65"/>
      <sheetName val="9,66"/>
      <sheetName val="9,67"/>
      <sheetName val="9,68"/>
      <sheetName val="9,69"/>
      <sheetName val="9,70"/>
      <sheetName val="9,71"/>
      <sheetName val="9,72"/>
      <sheetName val="9,72A"/>
      <sheetName val="9,73"/>
      <sheetName val="9,74"/>
      <sheetName val="9,75"/>
      <sheetName val="9,76"/>
      <sheetName val="9,77"/>
      <sheetName val="9,78"/>
      <sheetName val="9,79"/>
      <sheetName val="9,80"/>
      <sheetName val="9,81"/>
      <sheetName val="9,82"/>
      <sheetName val="9,83"/>
      <sheetName val="9,84"/>
      <sheetName val="9,85"/>
      <sheetName val="9,86"/>
      <sheetName val="9,87"/>
      <sheetName val="9,88"/>
      <sheetName val="9,89"/>
      <sheetName val="9,90"/>
      <sheetName val="9,91"/>
      <sheetName val="9,92"/>
      <sheetName val="9,93"/>
      <sheetName val="9,94"/>
      <sheetName val="9,95"/>
      <sheetName val="9,96"/>
      <sheetName val="9,97"/>
      <sheetName val="9,98"/>
      <sheetName val="9,99"/>
      <sheetName val="9,100"/>
      <sheetName val="9,101"/>
      <sheetName val="9,102"/>
      <sheetName val="9,103"/>
      <sheetName val="9,104"/>
      <sheetName val="9,105"/>
      <sheetName val="9,106"/>
      <sheetName val="9,107"/>
      <sheetName val="9,108"/>
      <sheetName val="9,109"/>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1,1"/>
      <sheetName val="11,2"/>
      <sheetName val="11,3"/>
      <sheetName val="11,4"/>
      <sheetName val="11,5"/>
      <sheetName val="11,6"/>
      <sheetName val="11,7"/>
      <sheetName val="11,8"/>
      <sheetName val="11,9"/>
      <sheetName val="11,10"/>
      <sheetName val="11,11"/>
      <sheetName val="12,1"/>
      <sheetName val="12,2"/>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s>
    <sheetDataSet>
      <sheetData sheetId="0"/>
      <sheetData sheetId="1"/>
      <sheetData sheetId="2">
        <row r="9">
          <cell r="C9" t="str">
            <v>ACARREO DE MATERIALES</v>
          </cell>
        </row>
        <row r="10">
          <cell r="C10" t="str">
            <v>ACARREO INTERNO DIST=500 MTS</v>
          </cell>
        </row>
        <row r="11">
          <cell r="C11" t="str">
            <v>ACCESORIOS DE HIERRO PARA TEJA</v>
          </cell>
        </row>
        <row r="12">
          <cell r="C12" t="str">
            <v>ACERO</v>
          </cell>
        </row>
        <row r="13">
          <cell r="C13" t="str">
            <v>ACERO DE REFUERZO Fy=60000 Kg/cm2 - 1/2''</v>
          </cell>
        </row>
        <row r="14">
          <cell r="C14" t="str">
            <v>ACERO INSTALADO</v>
          </cell>
        </row>
        <row r="15">
          <cell r="C15" t="str">
            <v>ACOFLEX TUERCA A TUERCA</v>
          </cell>
        </row>
        <row r="16">
          <cell r="C16" t="str">
            <v>ACOPLE ACOMETIDA SUPERIOR GRIVAL SANITARIO</v>
          </cell>
        </row>
        <row r="17">
          <cell r="C17" t="str">
            <v>ACOPLE FLEXIBLE 3'' RANURADO UL/FM</v>
          </cell>
        </row>
        <row r="18">
          <cell r="C18" t="str">
            <v>ACOPLE PLASTICO DICOL SANITARIO X40 CM</v>
          </cell>
        </row>
        <row r="19">
          <cell r="C19" t="str">
            <v>ACOPLE TURCA A TUERCA</v>
          </cell>
        </row>
        <row r="20">
          <cell r="C20" t="str">
            <v>Adaptador de 2 "</v>
          </cell>
        </row>
        <row r="21">
          <cell r="C21" t="str">
            <v>Adaptador de 3 "</v>
          </cell>
        </row>
        <row r="22">
          <cell r="C22" t="str">
            <v>Adaptador de 4"</v>
          </cell>
        </row>
        <row r="23">
          <cell r="C23" t="str">
            <v>ADITIVO IMPERMEABILIZANTE MORTERO SIKA 1 PRESENTAC</v>
          </cell>
        </row>
        <row r="24">
          <cell r="C24" t="str">
            <v>ADITIVO IMPERMEABILIZANTE MORTERO SIKA 1 PRESENTAC</v>
          </cell>
        </row>
        <row r="25">
          <cell r="C25" t="str">
            <v>ADOQUIN DE CONCRETO 20x10x6</v>
          </cell>
        </row>
        <row r="26">
          <cell r="C26" t="str">
            <v>ADOQUIN DE CONCRETO 20x10x8</v>
          </cell>
        </row>
        <row r="27">
          <cell r="C27" t="str">
            <v>ADOQUIN TERRACOTA</v>
          </cell>
        </row>
        <row r="28">
          <cell r="C28" t="str">
            <v>AGUA</v>
          </cell>
        </row>
        <row r="29">
          <cell r="C29" t="str">
            <v>Aisladores</v>
          </cell>
        </row>
        <row r="30">
          <cell r="C30" t="str">
            <v>ALAMBRE DE PUAS C-12.5X330 MTS</v>
          </cell>
        </row>
        <row r="31">
          <cell r="C31" t="str">
            <v>ALAMBRE GALVANIZADO</v>
          </cell>
        </row>
        <row r="32">
          <cell r="C32" t="str">
            <v>ALAMBRE NEGRO</v>
          </cell>
        </row>
        <row r="33">
          <cell r="C33" t="str">
            <v>ALQUILER BOMBA 6"</v>
          </cell>
        </row>
        <row r="34">
          <cell r="C34" t="str">
            <v>Aluminio Tubulares Rectangular 1 1/2 x 3/4" X6mts</v>
          </cell>
        </row>
        <row r="35">
          <cell r="C35" t="str">
            <v>ANCLAJE 1/4</v>
          </cell>
        </row>
        <row r="36">
          <cell r="C36" t="str">
            <v>ANCLAJE 3/8''</v>
          </cell>
        </row>
        <row r="37">
          <cell r="C37" t="str">
            <v>ANCLAJE CAMISA 3/8''</v>
          </cell>
        </row>
        <row r="38">
          <cell r="C38" t="str">
            <v>ANCLAJE MULTIUSOS</v>
          </cell>
        </row>
        <row r="39">
          <cell r="C39" t="str">
            <v>ANGULO 1 1/2''x1 1/2'' x 3/16''</v>
          </cell>
        </row>
        <row r="40">
          <cell r="C40" t="str">
            <v>ANGULO 2'' X 3/16''</v>
          </cell>
        </row>
        <row r="41">
          <cell r="C41" t="str">
            <v>ANILLO CAUCHO 16'' (CONCRETO)</v>
          </cell>
        </row>
        <row r="42">
          <cell r="C42" t="str">
            <v>ANILLO CAUCHO 6'' (CONCRETO)</v>
          </cell>
        </row>
        <row r="43">
          <cell r="C43" t="str">
            <v>ANILLO CAUCHO 8'' (CONCRETO)</v>
          </cell>
        </row>
        <row r="44">
          <cell r="C44" t="str">
            <v>ANTICORROSIVO ROJO</v>
          </cell>
        </row>
        <row r="45">
          <cell r="C45" t="str">
            <v>ANTISOL ROJO</v>
          </cell>
        </row>
        <row r="46">
          <cell r="C46" t="str">
            <v>ARANDELA 3/8 TUERCA</v>
          </cell>
        </row>
        <row r="47">
          <cell r="C47" t="str">
            <v>ARANDELA 3/8 TUERCA</v>
          </cell>
        </row>
        <row r="48">
          <cell r="C48" t="str">
            <v>ARENA DE PEÑA COMUN (AMARILLA)</v>
          </cell>
        </row>
        <row r="49">
          <cell r="C49" t="str">
            <v xml:space="preserve">ARENA LAVADA DE RIO </v>
          </cell>
        </row>
        <row r="50">
          <cell r="C50" t="str">
            <v>ARMADURA CIELO RASO</v>
          </cell>
        </row>
        <row r="51">
          <cell r="C51" t="str">
            <v>AYUDANTE</v>
          </cell>
        </row>
        <row r="52">
          <cell r="C52" t="str">
            <v>AYUDANTEX3</v>
          </cell>
        </row>
        <row r="53">
          <cell r="C53" t="str">
            <v>BACKER ROD</v>
          </cell>
        </row>
        <row r="54">
          <cell r="C54" t="str">
            <v>BALDOSA DE TRÀFICO PESADO</v>
          </cell>
        </row>
        <row r="55">
          <cell r="C55" t="str">
            <v xml:space="preserve">Baliza L 852A </v>
          </cell>
        </row>
        <row r="56">
          <cell r="C56" t="str">
            <v>Baliza L 852B</v>
          </cell>
        </row>
        <row r="57">
          <cell r="C57" t="str">
            <v>Baliza L 861T</v>
          </cell>
        </row>
        <row r="58">
          <cell r="C58" t="str">
            <v>BALIZAS</v>
          </cell>
        </row>
        <row r="59">
          <cell r="C59" t="str">
            <v>Banda Plastica</v>
          </cell>
        </row>
        <row r="60">
          <cell r="C60" t="str">
            <v>barra de cobre perforada</v>
          </cell>
        </row>
        <row r="61">
          <cell r="C61" t="str">
            <v>barraje para emplame y terminales</v>
          </cell>
        </row>
        <row r="62">
          <cell r="C62" t="str">
            <v>BASE B-600</v>
          </cell>
        </row>
        <row r="63">
          <cell r="C63" t="str">
            <v>BASE FAA</v>
          </cell>
        </row>
        <row r="64">
          <cell r="C64" t="str">
            <v>BASE GRANULAR  P-209</v>
          </cell>
        </row>
        <row r="65">
          <cell r="C65" t="str">
            <v>BASE GRANULAR P-154</v>
          </cell>
        </row>
        <row r="66">
          <cell r="C66" t="str">
            <v>BASE INVIAS 330</v>
          </cell>
        </row>
        <row r="67">
          <cell r="C67" t="str">
            <v>BASE P304/MODIFICADA</v>
          </cell>
        </row>
        <row r="68">
          <cell r="C68" t="str">
            <v>BASE PARA POZO TIPO EAAB</v>
          </cell>
        </row>
        <row r="69">
          <cell r="C69" t="str">
            <v>BASE PARA POZO TIPO EAAB</v>
          </cell>
        </row>
        <row r="70">
          <cell r="C70" t="str">
            <v>BISAGRAS Y ACCESORIOS</v>
          </cell>
        </row>
        <row r="71">
          <cell r="C71" t="str">
            <v>BOCEL PLASTICA 1/4 color blanco</v>
          </cell>
        </row>
        <row r="72">
          <cell r="C72" t="str">
            <v>BOMBA DE 2.0HP</v>
          </cell>
        </row>
        <row r="73">
          <cell r="C73" t="str">
            <v>BOQUILLA PARA PISO</v>
          </cell>
        </row>
        <row r="74">
          <cell r="C74" t="str">
            <v>BORDILLO PREFABRICADO A80 0.80 x 0.20 x 0.35</v>
          </cell>
        </row>
        <row r="75">
          <cell r="C75" t="str">
            <v>BOTADERO DERECHO</v>
          </cell>
        </row>
        <row r="76">
          <cell r="C76" t="str">
            <v>Breaker tripolar totalizador de 500-1250 A</v>
          </cell>
        </row>
        <row r="77">
          <cell r="C77" t="str">
            <v>BRIDA ACERO ROSCAR 2 1/2''</v>
          </cell>
        </row>
        <row r="78">
          <cell r="C78" t="str">
            <v>BRIDA GRUVLOCK 3''</v>
          </cell>
        </row>
        <row r="79">
          <cell r="C79" t="str">
            <v>BRIDA HD DIAMETRO 8"</v>
          </cell>
        </row>
        <row r="80">
          <cell r="C80" t="str">
            <v>Brocas de tusgteno</v>
          </cell>
        </row>
        <row r="81">
          <cell r="C81" t="str">
            <v>BUJE SOLDADO SANITARIO PVC 2'' X 1 1/2''</v>
          </cell>
        </row>
        <row r="82">
          <cell r="C82" t="str">
            <v>BULDOZER D6H</v>
          </cell>
        </row>
        <row r="83">
          <cell r="C83" t="str">
            <v>C0NCRETO PREMEZCLADO MR 48</v>
          </cell>
        </row>
        <row r="84">
          <cell r="C84" t="str">
            <v>CABALLETE DE ALUMINIO CA35BRE 30 ALUMINA</v>
          </cell>
        </row>
        <row r="85">
          <cell r="C85" t="str">
            <v>Cable 3 x 4/0 XLPE 15 kV</v>
          </cell>
        </row>
        <row r="86">
          <cell r="C86" t="str">
            <v>Cable de cobre 2/0 AWG desnudo</v>
          </cell>
        </row>
        <row r="87">
          <cell r="C87" t="str">
            <v>Cable de cobre 300 kcmil</v>
          </cell>
        </row>
        <row r="88">
          <cell r="C88" t="str">
            <v>cable de cobre 400 kcmil</v>
          </cell>
        </row>
        <row r="89">
          <cell r="C89" t="str">
            <v>cable de cobre 500 kcmil</v>
          </cell>
        </row>
        <row r="90">
          <cell r="C90" t="str">
            <v>Cable de Cobre No 10</v>
          </cell>
        </row>
        <row r="91">
          <cell r="C91" t="str">
            <v>Cable de cobre No 12</v>
          </cell>
        </row>
        <row r="92">
          <cell r="C92" t="str">
            <v>cable de cobre No 2</v>
          </cell>
        </row>
        <row r="93">
          <cell r="C93" t="str">
            <v>cable de cobre No 2/0</v>
          </cell>
        </row>
        <row r="94">
          <cell r="C94" t="str">
            <v>Cable de cobre No 3/0</v>
          </cell>
        </row>
        <row r="95">
          <cell r="C95" t="str">
            <v>Cable de cobre No 4</v>
          </cell>
        </row>
        <row r="96">
          <cell r="C96" t="str">
            <v>cable de cobre No 4/0</v>
          </cell>
        </row>
        <row r="97">
          <cell r="C97" t="str">
            <v>Cable de cobre No 6</v>
          </cell>
        </row>
        <row r="98">
          <cell r="C98" t="str">
            <v>Cable de cobre No 8</v>
          </cell>
        </row>
        <row r="99">
          <cell r="C99" t="str">
            <v>Caja de conexión</v>
          </cell>
        </row>
        <row r="100">
          <cell r="C100" t="str">
            <v>CAMABAJA</v>
          </cell>
        </row>
        <row r="101">
          <cell r="C101" t="str">
            <v>Canal galvanizada calibre 22 base 9cms ML</v>
          </cell>
        </row>
        <row r="102">
          <cell r="C102" t="str">
            <v>Canaleta C-90 clase 12 estándar</v>
          </cell>
        </row>
        <row r="103">
          <cell r="C103" t="str">
            <v>CARGADOR 966</v>
          </cell>
        </row>
        <row r="104">
          <cell r="C104" t="str">
            <v>Cargador de baterías 24 V</v>
          </cell>
        </row>
        <row r="105">
          <cell r="C105" t="str">
            <v>Cargas tiro a tiro 32cw</v>
          </cell>
        </row>
        <row r="106">
          <cell r="C106" t="str">
            <v>CARNAZA BOLSA</v>
          </cell>
        </row>
        <row r="107">
          <cell r="C107" t="str">
            <v>CARROTANQUE DOBLE</v>
          </cell>
        </row>
        <row r="108">
          <cell r="C108" t="str">
            <v>CARROTANQUE IRRIGADOR</v>
          </cell>
        </row>
        <row r="109">
          <cell r="C109" t="str">
            <v>CARROTANQUE SENCILLO</v>
          </cell>
        </row>
        <row r="110">
          <cell r="C110" t="str">
            <v>Celda de entrada con seccionador en SF6 17,5 KV - 630 Amperios</v>
          </cell>
        </row>
        <row r="111">
          <cell r="C111" t="str">
            <v>Celda de medida con equipo de medida TP´S  y CT´S y Medidor Multifuncional.</v>
          </cell>
        </row>
        <row r="112">
          <cell r="C112" t="str">
            <v>Celda de proteccion transformador en SF6 con Fusible HH 63 A</v>
          </cell>
        </row>
        <row r="113">
          <cell r="C113" t="str">
            <v>Celda para transformador tipo seco Transformador de 800 KVA - 11.400/480 V.</v>
          </cell>
        </row>
        <row r="114">
          <cell r="C114" t="str">
            <v>Celda para Transformador trifásico Baja/Baja - Tipo Seco de 15 KVA 480/208/120 V</v>
          </cell>
        </row>
        <row r="115">
          <cell r="C115" t="str">
            <v>CEMENTO (SACO 50KG)</v>
          </cell>
        </row>
        <row r="116">
          <cell r="C116" t="str">
            <v xml:space="preserve">CEMENTO BLANCO </v>
          </cell>
        </row>
        <row r="117">
          <cell r="C117" t="str">
            <v>Chaso expansivo</v>
          </cell>
        </row>
        <row r="118">
          <cell r="C118" t="str">
            <v>CHEQUE BRONCE CORTINA 125 1''</v>
          </cell>
        </row>
        <row r="119">
          <cell r="C119" t="str">
            <v>CHEQUE CORTINA 150 PSI 1 1/2''</v>
          </cell>
        </row>
        <row r="120">
          <cell r="C120" t="str">
            <v>CHEQUE CORTINA 150 PSI 3''</v>
          </cell>
        </row>
        <row r="121">
          <cell r="C121" t="str">
            <v>CHEQUE CORTINA RED WHITE 2 1/2''</v>
          </cell>
        </row>
        <row r="122">
          <cell r="C122" t="str">
            <v>CHEQUE R.W 236 ROSCADO 2''</v>
          </cell>
        </row>
        <row r="123">
          <cell r="C123" t="str">
            <v>CHEQUE RW 236 ROSCADO 2''</v>
          </cell>
        </row>
        <row r="124">
          <cell r="C124" t="str">
            <v>CILINDRO POZO INSPECCION E=,25</v>
          </cell>
        </row>
        <row r="125">
          <cell r="C125" t="str">
            <v>CINTA DE ESMASCARAR 1'' PRESENTACION EN ROLLO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s>
    <sheetDataSet>
      <sheetData sheetId="0"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450.28</v>
          </cell>
          <cell r="D101">
            <v>450</v>
          </cell>
          <cell r="E101" t="str">
            <v>450P-1</v>
          </cell>
          <cell r="F101" t="str">
            <v xml:space="preserve">Mezcla densa en caliente tipo MDC-3 </v>
          </cell>
          <cell r="G101" t="str">
            <v>m3</v>
          </cell>
          <cell r="H101" t="str">
            <v>Incluye estudios y diseños y suministro y transporte del cemento asfáltico</v>
          </cell>
        </row>
        <row r="102">
          <cell r="C102">
            <v>451.1</v>
          </cell>
          <cell r="D102">
            <v>451</v>
          </cell>
          <cell r="F102" t="str">
            <v>Mezcla abierta en caliente tipo MAC-1</v>
          </cell>
          <cell r="G102" t="str">
            <v>m3</v>
          </cell>
        </row>
        <row r="103">
          <cell r="C103">
            <v>451.2</v>
          </cell>
          <cell r="D103">
            <v>451</v>
          </cell>
          <cell r="F103" t="str">
            <v>Mezcla abierta en caliente tipo MAC-2</v>
          </cell>
          <cell r="G103" t="str">
            <v>m3</v>
          </cell>
        </row>
        <row r="104">
          <cell r="C104">
            <v>451.3</v>
          </cell>
          <cell r="D104">
            <v>451</v>
          </cell>
          <cell r="E104">
            <v>0</v>
          </cell>
          <cell r="F104" t="str">
            <v>Mezcla abierta en caliente tipo MAC-3</v>
          </cell>
          <cell r="G104" t="str">
            <v>m3</v>
          </cell>
          <cell r="H104">
            <v>0</v>
          </cell>
        </row>
        <row r="105">
          <cell r="C105">
            <v>451.4</v>
          </cell>
          <cell r="D105">
            <v>451</v>
          </cell>
          <cell r="E105" t="str">
            <v>451P</v>
          </cell>
          <cell r="F105" t="str">
            <v>Mezcla abierta en caliente tipo MAC-3</v>
          </cell>
          <cell r="G105" t="str">
            <v>m3</v>
          </cell>
          <cell r="H105" t="str">
            <v>Incluye suministro y transporte del cemento asfáltico</v>
          </cell>
        </row>
        <row r="106">
          <cell r="C106">
            <v>460</v>
          </cell>
          <cell r="D106">
            <v>460</v>
          </cell>
          <cell r="E106">
            <v>0</v>
          </cell>
          <cell r="F106" t="str">
            <v>Fresado de pavimento asfáltico</v>
          </cell>
          <cell r="G106" t="str">
            <v>m2</v>
          </cell>
          <cell r="H106">
            <v>0</v>
          </cell>
        </row>
        <row r="107">
          <cell r="C107">
            <v>460.1</v>
          </cell>
          <cell r="D107">
            <v>460</v>
          </cell>
          <cell r="E107" t="str">
            <v>460P</v>
          </cell>
          <cell r="F107" t="str">
            <v>Fresado de pavimento asfáltico</v>
          </cell>
          <cell r="G107" t="str">
            <v>m³</v>
          </cell>
          <cell r="H107" t="str">
            <v>La unidad de medida es el metro cúbico</v>
          </cell>
        </row>
        <row r="108">
          <cell r="C108">
            <v>461</v>
          </cell>
          <cell r="D108">
            <v>461</v>
          </cell>
          <cell r="E108">
            <v>0</v>
          </cell>
          <cell r="F108" t="str">
            <v>Pavimento asfáltico reciclado en frío</v>
          </cell>
          <cell r="G108" t="str">
            <v>m3</v>
          </cell>
          <cell r="H108" t="str">
            <v>No incluye suministro y almacenamiento del cemento asfáltico o la emulsión.</v>
          </cell>
        </row>
        <row r="109">
          <cell r="C109">
            <v>461.1</v>
          </cell>
          <cell r="D109">
            <v>461</v>
          </cell>
          <cell r="E109" t="str">
            <v>461P</v>
          </cell>
          <cell r="F109" t="str">
            <v>Pavimento asfáltico reciclado en frío</v>
          </cell>
          <cell r="G109" t="str">
            <v>m3</v>
          </cell>
          <cell r="H109" t="str">
            <v>Incluye el cemento asfáltico o la emulsión asfáltica</v>
          </cell>
        </row>
        <row r="110">
          <cell r="C110">
            <v>461.2</v>
          </cell>
          <cell r="D110">
            <v>461</v>
          </cell>
          <cell r="E110" t="str">
            <v>461P-1</v>
          </cell>
          <cell r="F110" t="str">
            <v>Pavimento asfáltico reciclado en frío</v>
          </cell>
          <cell r="G110" t="str">
            <v>m3</v>
          </cell>
          <cell r="H110" t="str">
            <v>Incluye estudios y diseños</v>
          </cell>
        </row>
        <row r="111">
          <cell r="C111">
            <v>461.3</v>
          </cell>
          <cell r="D111">
            <v>461</v>
          </cell>
          <cell r="E111" t="str">
            <v>461P-1</v>
          </cell>
          <cell r="F111" t="str">
            <v>Pavimento asfáltico reciclado en frío</v>
          </cell>
          <cell r="G111" t="str">
            <v>m3</v>
          </cell>
          <cell r="H111" t="str">
            <v>Incluye estudios y diseños y el cemento asfáltico o la emulsión.</v>
          </cell>
        </row>
        <row r="112">
          <cell r="C112">
            <v>462.1</v>
          </cell>
          <cell r="D112">
            <v>462</v>
          </cell>
          <cell r="F112" t="str">
            <v>Pavimento asfáltico reciclado en caliente tipo MDC-1</v>
          </cell>
          <cell r="G112" t="str">
            <v>m3</v>
          </cell>
          <cell r="H112" t="str">
            <v>No incluye suministro y almacenamiento del cemento asfáltico o la emulsión. Tampoco el agente rejuvenecedor</v>
          </cell>
        </row>
        <row r="113">
          <cell r="C113">
            <v>462.2</v>
          </cell>
          <cell r="D113">
            <v>462</v>
          </cell>
          <cell r="F113" t="str">
            <v>Pavimento asfáltico reciclado en caliente tipo MDC-2</v>
          </cell>
          <cell r="G113" t="str">
            <v>m3</v>
          </cell>
        </row>
        <row r="114">
          <cell r="C114">
            <v>462.3</v>
          </cell>
          <cell r="D114">
            <v>462</v>
          </cell>
          <cell r="F114" t="str">
            <v>Pavimento asfáltico reciclado en caliente tipo MDC-3</v>
          </cell>
          <cell r="G114" t="str">
            <v>m3</v>
          </cell>
        </row>
        <row r="115">
          <cell r="C115">
            <v>462.4</v>
          </cell>
          <cell r="D115">
            <v>462</v>
          </cell>
          <cell r="E115">
            <v>0</v>
          </cell>
          <cell r="F115" t="str">
            <v>Pavimento asfáltico reciclado en caliente para bacheo</v>
          </cell>
          <cell r="G115" t="str">
            <v>m3</v>
          </cell>
        </row>
        <row r="116">
          <cell r="C116">
            <v>470</v>
          </cell>
          <cell r="D116">
            <v>0</v>
          </cell>
          <cell r="E116" t="str">
            <v>470P</v>
          </cell>
          <cell r="F116" t="str">
            <v>Asfalto Natural (Asfaltita)</v>
          </cell>
          <cell r="G116" t="str">
            <v>m3</v>
          </cell>
          <cell r="H116">
            <v>0</v>
          </cell>
        </row>
        <row r="117">
          <cell r="C117">
            <v>500</v>
          </cell>
          <cell r="D117">
            <v>500</v>
          </cell>
          <cell r="E117">
            <v>0</v>
          </cell>
          <cell r="F117" t="str">
            <v>Pavimento de concreto hidráulico</v>
          </cell>
          <cell r="G117" t="str">
            <v>m3</v>
          </cell>
          <cell r="H117" t="str">
            <v>No incluye la preparación de la superficie existente</v>
          </cell>
        </row>
        <row r="118">
          <cell r="C118">
            <v>501</v>
          </cell>
          <cell r="D118">
            <v>0</v>
          </cell>
          <cell r="E118" t="str">
            <v>501P</v>
          </cell>
          <cell r="F118" t="str">
            <v>Corte en losas de pavimento rígido</v>
          </cell>
          <cell r="G118" t="str">
            <v>ml</v>
          </cell>
          <cell r="H118">
            <v>0</v>
          </cell>
        </row>
        <row r="119">
          <cell r="C119">
            <v>510</v>
          </cell>
          <cell r="D119">
            <v>510</v>
          </cell>
          <cell r="E119">
            <v>0</v>
          </cell>
          <cell r="F119" t="str">
            <v>Pavimento de adoquines de concreto</v>
          </cell>
          <cell r="G119" t="str">
            <v>m2</v>
          </cell>
          <cell r="H119" t="str">
            <v>No incluye la preparación de la superficie existente. Tampoco las obras de confinamiento del pavimento.</v>
          </cell>
        </row>
        <row r="120">
          <cell r="C120">
            <v>510.1</v>
          </cell>
          <cell r="D120">
            <v>510</v>
          </cell>
          <cell r="E120" t="str">
            <v>510P</v>
          </cell>
          <cell r="F120" t="str">
            <v>Andenes en adoquín peatonal</v>
          </cell>
          <cell r="G120" t="str">
            <v>m2</v>
          </cell>
        </row>
        <row r="121">
          <cell r="C121">
            <v>510.2</v>
          </cell>
          <cell r="D121">
            <v>510</v>
          </cell>
          <cell r="E121" t="str">
            <v>510P</v>
          </cell>
          <cell r="F121" t="str">
            <v>Andenes en adoquín estructural vehicular Tipo 1</v>
          </cell>
          <cell r="G121" t="str">
            <v>m2</v>
          </cell>
        </row>
        <row r="122">
          <cell r="C122">
            <v>510.3</v>
          </cell>
          <cell r="D122">
            <v>510</v>
          </cell>
          <cell r="E122" t="str">
            <v>510P</v>
          </cell>
          <cell r="F122" t="str">
            <v>Andenes en adoquín estructural vehicular Tipo 2</v>
          </cell>
          <cell r="G122" t="str">
            <v>m2</v>
          </cell>
        </row>
        <row r="123">
          <cell r="C123">
            <v>600.1</v>
          </cell>
          <cell r="D123">
            <v>600</v>
          </cell>
          <cell r="F123" t="str">
            <v>Excavaciones varias sin clasificar</v>
          </cell>
          <cell r="G123" t="str">
            <v>m3</v>
          </cell>
        </row>
        <row r="124">
          <cell r="C124">
            <v>600.20000000000005</v>
          </cell>
          <cell r="D124">
            <v>600</v>
          </cell>
          <cell r="F124" t="str">
            <v>Excavaciones varias en roca en seco</v>
          </cell>
          <cell r="G124" t="str">
            <v>m3</v>
          </cell>
        </row>
        <row r="125">
          <cell r="C125">
            <v>600.29999999999995</v>
          </cell>
          <cell r="D125">
            <v>600</v>
          </cell>
          <cell r="F125" t="str">
            <v>Excavaciones varias en roca bajo agua</v>
          </cell>
          <cell r="G125" t="str">
            <v>m3</v>
          </cell>
        </row>
        <row r="126">
          <cell r="C126">
            <v>600.4</v>
          </cell>
          <cell r="D126">
            <v>600</v>
          </cell>
          <cell r="F126" t="str">
            <v>Excavaciones varias en material común en seco</v>
          </cell>
          <cell r="G126" t="str">
            <v>m3</v>
          </cell>
        </row>
        <row r="127">
          <cell r="C127">
            <v>600.5</v>
          </cell>
          <cell r="D127">
            <v>600</v>
          </cell>
          <cell r="E127">
            <v>0</v>
          </cell>
          <cell r="F127" t="str">
            <v>Excavaciones varias en material común bajo agua</v>
          </cell>
          <cell r="G127" t="str">
            <v>m3</v>
          </cell>
          <cell r="H127">
            <v>0</v>
          </cell>
        </row>
        <row r="128">
          <cell r="C128">
            <v>600.6</v>
          </cell>
          <cell r="D128">
            <v>600</v>
          </cell>
          <cell r="E128" t="str">
            <v>600P</v>
          </cell>
          <cell r="F128" t="str">
            <v>Excavaciones varias sin clasificar</v>
          </cell>
          <cell r="G128" t="str">
            <v>m3</v>
          </cell>
          <cell r="H128" t="str">
            <v>Tiene en cuenta el programa PICO y PALA</v>
          </cell>
        </row>
        <row r="129">
          <cell r="C129">
            <v>600.70000000000005</v>
          </cell>
          <cell r="D129">
            <v>600</v>
          </cell>
          <cell r="E129" t="str">
            <v>600P</v>
          </cell>
          <cell r="F129" t="str">
            <v>Excavaciones varias en material común en seco</v>
          </cell>
          <cell r="G129" t="str">
            <v>m3</v>
          </cell>
          <cell r="H129" t="str">
            <v>Tiene en cuenta el programa PICO y PALA</v>
          </cell>
        </row>
        <row r="130">
          <cell r="C130">
            <v>600.79999999999995</v>
          </cell>
          <cell r="D130">
            <v>600</v>
          </cell>
          <cell r="E130" t="str">
            <v>600P</v>
          </cell>
          <cell r="F130" t="str">
            <v>Excavaciones varias en material común bajo agua</v>
          </cell>
          <cell r="G130" t="str">
            <v>m3</v>
          </cell>
          <cell r="H130" t="str">
            <v>Tiene en cuenta el programa PICO y PALA</v>
          </cell>
        </row>
        <row r="131">
          <cell r="C131">
            <v>600.9</v>
          </cell>
          <cell r="D131">
            <v>600</v>
          </cell>
          <cell r="E131" t="str">
            <v>600P</v>
          </cell>
          <cell r="F131" t="str">
            <v>Excavaciones varias en roca bajo agua</v>
          </cell>
          <cell r="G131" t="str">
            <v>m³</v>
          </cell>
          <cell r="H131" t="str">
            <v>Tiene en cuenta el programa PICO y PALA</v>
          </cell>
        </row>
        <row r="132">
          <cell r="C132">
            <v>601.1</v>
          </cell>
          <cell r="D132">
            <v>601</v>
          </cell>
          <cell r="F132" t="str">
            <v>Excavaciones varias en roca en seco</v>
          </cell>
          <cell r="G132" t="str">
            <v>m3</v>
          </cell>
        </row>
        <row r="133">
          <cell r="C133">
            <v>601.20000000000005</v>
          </cell>
          <cell r="D133">
            <v>601</v>
          </cell>
          <cell r="F133" t="str">
            <v>Excavaciones varias en roca bajo agua</v>
          </cell>
          <cell r="G133" t="str">
            <v>m3</v>
          </cell>
        </row>
        <row r="134">
          <cell r="C134">
            <v>601.29999999999995</v>
          </cell>
          <cell r="D134">
            <v>601</v>
          </cell>
          <cell r="F134" t="str">
            <v>Excavaciones varias en material común en seco</v>
          </cell>
          <cell r="G134" t="str">
            <v>m3</v>
          </cell>
        </row>
        <row r="135">
          <cell r="C135">
            <v>601.4</v>
          </cell>
          <cell r="D135">
            <v>601</v>
          </cell>
          <cell r="F135" t="str">
            <v>Excavaciones varias en material común bajo agua</v>
          </cell>
          <cell r="G135" t="str">
            <v>m3</v>
          </cell>
          <cell r="H135">
            <v>0</v>
          </cell>
        </row>
        <row r="136">
          <cell r="C136">
            <v>610.1</v>
          </cell>
          <cell r="D136">
            <v>610</v>
          </cell>
          <cell r="F136" t="str">
            <v>Rellenos para estructuras</v>
          </cell>
          <cell r="G136" t="str">
            <v>m3</v>
          </cell>
          <cell r="H136" t="str">
            <v>No incluye la preparación de la superficie sobre la que irá el relleno.</v>
          </cell>
        </row>
        <row r="137">
          <cell r="C137">
            <v>610.20000000000005</v>
          </cell>
          <cell r="D137">
            <v>610</v>
          </cell>
          <cell r="E137">
            <v>0</v>
          </cell>
          <cell r="F137" t="str">
            <v>Material filtrante</v>
          </cell>
          <cell r="G137" t="str">
            <v>m3</v>
          </cell>
        </row>
        <row r="138">
          <cell r="C138">
            <v>612</v>
          </cell>
          <cell r="D138">
            <v>0</v>
          </cell>
          <cell r="E138" t="str">
            <v>612P</v>
          </cell>
          <cell r="F138" t="str">
            <v>Geobloques</v>
          </cell>
          <cell r="G138" t="str">
            <v>m3</v>
          </cell>
        </row>
        <row r="139">
          <cell r="C139">
            <v>620.1</v>
          </cell>
          <cell r="D139">
            <v>620</v>
          </cell>
          <cell r="F139" t="str">
            <v>Pilotes prefabricados de concreto</v>
          </cell>
          <cell r="G139" t="str">
            <v>ml</v>
          </cell>
        </row>
        <row r="140">
          <cell r="C140">
            <v>620.20000000000005</v>
          </cell>
          <cell r="D140">
            <v>620</v>
          </cell>
          <cell r="F140" t="str">
            <v>Extensión de pilotes</v>
          </cell>
          <cell r="G140" t="str">
            <v>ml</v>
          </cell>
        </row>
        <row r="141">
          <cell r="C141">
            <v>620.29999999999995</v>
          </cell>
          <cell r="D141">
            <v>620</v>
          </cell>
          <cell r="F141" t="str">
            <v>Prueba de carga</v>
          </cell>
          <cell r="G141" t="str">
            <v>Un</v>
          </cell>
        </row>
        <row r="142">
          <cell r="C142">
            <v>621.1</v>
          </cell>
          <cell r="D142">
            <v>621</v>
          </cell>
          <cell r="F142" t="str">
            <v>Pilote de concreto fundido in-situ de diámetro____</v>
          </cell>
          <cell r="G142" t="str">
            <v>ml</v>
          </cell>
        </row>
        <row r="143">
          <cell r="C143">
            <v>621.20000000000005</v>
          </cell>
          <cell r="D143">
            <v>621</v>
          </cell>
          <cell r="F143" t="str">
            <v>Base acampanada</v>
          </cell>
          <cell r="G143" t="str">
            <v>m3</v>
          </cell>
        </row>
        <row r="144">
          <cell r="C144">
            <v>621.29999999999995</v>
          </cell>
          <cell r="D144">
            <v>621</v>
          </cell>
          <cell r="F144" t="str">
            <v>Pilote de prueba de diámetro ____</v>
          </cell>
          <cell r="G144" t="str">
            <v>ml</v>
          </cell>
        </row>
        <row r="145">
          <cell r="C145">
            <v>621.4</v>
          </cell>
          <cell r="D145">
            <v>621</v>
          </cell>
          <cell r="F145" t="str">
            <v>Base acampanada de prueba</v>
          </cell>
          <cell r="G145" t="str">
            <v>m3</v>
          </cell>
        </row>
        <row r="146">
          <cell r="C146">
            <v>621.5</v>
          </cell>
          <cell r="D146">
            <v>621</v>
          </cell>
          <cell r="F146" t="str">
            <v>Camisa permanente de diámetro exterior ____</v>
          </cell>
          <cell r="G146" t="str">
            <v>ml</v>
          </cell>
        </row>
        <row r="147">
          <cell r="C147">
            <v>621.6</v>
          </cell>
          <cell r="D147">
            <v>621</v>
          </cell>
          <cell r="F147" t="str">
            <v>Prueba de carga</v>
          </cell>
          <cell r="G147" t="str">
            <v>Un</v>
          </cell>
        </row>
        <row r="148">
          <cell r="C148">
            <v>622.1</v>
          </cell>
          <cell r="D148">
            <v>622</v>
          </cell>
          <cell r="F148" t="str">
            <v>Tablestacado de madera</v>
          </cell>
          <cell r="G148" t="str">
            <v>m2</v>
          </cell>
        </row>
        <row r="149">
          <cell r="C149">
            <v>622.20000000000005</v>
          </cell>
          <cell r="D149">
            <v>622</v>
          </cell>
          <cell r="F149" t="str">
            <v>Tablestacado metálico</v>
          </cell>
          <cell r="G149" t="str">
            <v>m2</v>
          </cell>
        </row>
        <row r="150">
          <cell r="C150">
            <v>622.29999999999995</v>
          </cell>
          <cell r="D150">
            <v>622</v>
          </cell>
          <cell r="F150" t="str">
            <v>Tablestacado de concreto reforzado</v>
          </cell>
          <cell r="G150" t="str">
            <v>m2</v>
          </cell>
        </row>
        <row r="151">
          <cell r="C151">
            <v>622.4</v>
          </cell>
          <cell r="D151">
            <v>622</v>
          </cell>
          <cell r="F151" t="str">
            <v>Tablestacado de concreto preesforzado</v>
          </cell>
          <cell r="G151" t="str">
            <v>m2</v>
          </cell>
        </row>
        <row r="152">
          <cell r="C152">
            <v>622.5</v>
          </cell>
          <cell r="D152">
            <v>622</v>
          </cell>
          <cell r="E152">
            <v>0</v>
          </cell>
          <cell r="F152" t="str">
            <v>Corte del extremo superior del elemento</v>
          </cell>
          <cell r="G152" t="str">
            <v>ml</v>
          </cell>
          <cell r="H152">
            <v>0</v>
          </cell>
        </row>
        <row r="153">
          <cell r="C153">
            <v>622.6</v>
          </cell>
          <cell r="D153">
            <v>622</v>
          </cell>
          <cell r="E153" t="str">
            <v>622P</v>
          </cell>
          <cell r="F153" t="str">
            <v>Tablestacado metálico</v>
          </cell>
          <cell r="G153" t="str">
            <v>ml</v>
          </cell>
          <cell r="H153" t="str">
            <v>La unidad de medida es el metro lineal</v>
          </cell>
        </row>
        <row r="154">
          <cell r="C154">
            <v>623.1</v>
          </cell>
          <cell r="E154" t="str">
            <v>623P</v>
          </cell>
          <cell r="F154" t="str">
            <v>Suministro e hincamiento de rieles</v>
          </cell>
          <cell r="G154" t="str">
            <v>ml</v>
          </cell>
        </row>
        <row r="155">
          <cell r="C155">
            <v>623.20000000000005</v>
          </cell>
          <cell r="D155">
            <v>0</v>
          </cell>
          <cell r="E155" t="str">
            <v>623P</v>
          </cell>
          <cell r="F155" t="str">
            <v>Suministro e instalación de rieles</v>
          </cell>
          <cell r="G155" t="str">
            <v>ml</v>
          </cell>
        </row>
        <row r="156">
          <cell r="C156">
            <v>630.1</v>
          </cell>
          <cell r="D156">
            <v>630</v>
          </cell>
          <cell r="F156" t="str">
            <v>Concreto Clase A</v>
          </cell>
          <cell r="G156" t="str">
            <v>m3</v>
          </cell>
        </row>
        <row r="157">
          <cell r="C157">
            <v>630.20000000000005</v>
          </cell>
          <cell r="D157">
            <v>630</v>
          </cell>
          <cell r="F157" t="str">
            <v>Concreto Clase B</v>
          </cell>
          <cell r="G157" t="str">
            <v>m3</v>
          </cell>
        </row>
        <row r="158">
          <cell r="C158">
            <v>630.29999999999995</v>
          </cell>
          <cell r="D158">
            <v>630</v>
          </cell>
          <cell r="F158" t="str">
            <v>Concreto Clase C</v>
          </cell>
          <cell r="G158" t="str">
            <v>m3</v>
          </cell>
        </row>
        <row r="159">
          <cell r="C159">
            <v>630.4</v>
          </cell>
          <cell r="D159">
            <v>630</v>
          </cell>
          <cell r="F159" t="str">
            <v>Concreto Clase D</v>
          </cell>
          <cell r="G159" t="str">
            <v>m3</v>
          </cell>
        </row>
        <row r="160">
          <cell r="C160">
            <v>630.5</v>
          </cell>
          <cell r="D160">
            <v>630</v>
          </cell>
          <cell r="F160" t="str">
            <v>Concreto Clase E</v>
          </cell>
          <cell r="G160" t="str">
            <v>m3</v>
          </cell>
        </row>
        <row r="161">
          <cell r="C161">
            <v>630.6</v>
          </cell>
          <cell r="D161">
            <v>630</v>
          </cell>
          <cell r="F161" t="str">
            <v>Concreto Clase F</v>
          </cell>
          <cell r="G161" t="str">
            <v>m3</v>
          </cell>
        </row>
        <row r="162">
          <cell r="C162">
            <v>630.70000000000005</v>
          </cell>
          <cell r="D162">
            <v>630</v>
          </cell>
          <cell r="E162">
            <v>0</v>
          </cell>
          <cell r="F162" t="str">
            <v>Concreto Clase G</v>
          </cell>
          <cell r="G162" t="str">
            <v>m3</v>
          </cell>
        </row>
        <row r="163">
          <cell r="C163">
            <v>630.79999999999995</v>
          </cell>
          <cell r="D163">
            <v>630</v>
          </cell>
          <cell r="E163" t="str">
            <v>630P</v>
          </cell>
          <cell r="F163" t="str">
            <v>Concreto Clase A con aditivo</v>
          </cell>
          <cell r="G163" t="str">
            <v>m3</v>
          </cell>
        </row>
        <row r="164">
          <cell r="C164">
            <v>630.9</v>
          </cell>
          <cell r="D164">
            <v>630</v>
          </cell>
          <cell r="E164" t="str">
            <v>630P</v>
          </cell>
          <cell r="F164" t="str">
            <v>Concreto Clase D con aditivo</v>
          </cell>
          <cell r="G164" t="str">
            <v>m3</v>
          </cell>
        </row>
        <row r="165">
          <cell r="C165">
            <v>630.1</v>
          </cell>
          <cell r="D165">
            <v>630</v>
          </cell>
          <cell r="E165" t="str">
            <v>630P-1</v>
          </cell>
          <cell r="F165" t="str">
            <v>Realce de cabezotes de alcantarillas</v>
          </cell>
          <cell r="G165" t="str">
            <v>m3</v>
          </cell>
        </row>
        <row r="166">
          <cell r="C166">
            <v>630.11</v>
          </cell>
          <cell r="D166">
            <v>630</v>
          </cell>
          <cell r="E166" t="str">
            <v>630P-2</v>
          </cell>
          <cell r="F166" t="str">
            <v>Realce de bordillo de cunetas</v>
          </cell>
          <cell r="G166" t="str">
            <v>m3</v>
          </cell>
        </row>
        <row r="167">
          <cell r="C167">
            <v>630.12</v>
          </cell>
          <cell r="D167">
            <v>630</v>
          </cell>
          <cell r="E167" t="str">
            <v>630P-3</v>
          </cell>
          <cell r="F167" t="str">
            <v>Concreto Clase G para cimientos</v>
          </cell>
          <cell r="G167" t="str">
            <v>m3</v>
          </cell>
        </row>
        <row r="168">
          <cell r="C168">
            <v>630.13</v>
          </cell>
          <cell r="D168">
            <v>630</v>
          </cell>
          <cell r="E168" t="str">
            <v>630P-3</v>
          </cell>
          <cell r="F168" t="str">
            <v>Concreto Clase G para elevaciones</v>
          </cell>
          <cell r="G168" t="str">
            <v>m3</v>
          </cell>
        </row>
        <row r="169">
          <cell r="C169">
            <v>630.14</v>
          </cell>
          <cell r="D169">
            <v>630</v>
          </cell>
          <cell r="E169" t="str">
            <v>630P-4</v>
          </cell>
          <cell r="F169" t="str">
            <v>Recubrimiento con malla y mortero 1:4, e=5cm</v>
          </cell>
          <cell r="G169" t="str">
            <v>m2</v>
          </cell>
          <cell r="H169">
            <v>0</v>
          </cell>
        </row>
        <row r="170">
          <cell r="C170">
            <v>632</v>
          </cell>
          <cell r="D170">
            <v>632</v>
          </cell>
          <cell r="E170">
            <v>0</v>
          </cell>
          <cell r="F170" t="str">
            <v>Baranda de concreto</v>
          </cell>
          <cell r="G170" t="str">
            <v>ml</v>
          </cell>
          <cell r="H170" t="str">
            <v>No incluye el acero de refuerzo</v>
          </cell>
        </row>
        <row r="171">
          <cell r="C171">
            <v>632.1</v>
          </cell>
          <cell r="D171">
            <v>0</v>
          </cell>
          <cell r="E171" t="str">
            <v>632P</v>
          </cell>
          <cell r="F171" t="str">
            <v>Baranda metálica tubular</v>
          </cell>
          <cell r="G171" t="str">
            <v>ml</v>
          </cell>
        </row>
        <row r="172">
          <cell r="C172">
            <v>640.1</v>
          </cell>
          <cell r="D172">
            <v>640</v>
          </cell>
          <cell r="F172" t="str">
            <v>Acero de refuerzo Grado 37</v>
          </cell>
          <cell r="G172" t="str">
            <v>Kg</v>
          </cell>
        </row>
        <row r="173">
          <cell r="C173">
            <v>640.20000000000005</v>
          </cell>
          <cell r="D173">
            <v>640</v>
          </cell>
          <cell r="F173" t="str">
            <v>Acero de refuerzo Grado 40</v>
          </cell>
          <cell r="G173" t="str">
            <v>Kg</v>
          </cell>
        </row>
        <row r="174">
          <cell r="C174">
            <v>640.29999999999995</v>
          </cell>
          <cell r="D174">
            <v>640</v>
          </cell>
          <cell r="F174" t="str">
            <v>Acero de refuerzo Grado 60</v>
          </cell>
          <cell r="G174" t="str">
            <v>Kg</v>
          </cell>
        </row>
        <row r="175">
          <cell r="C175">
            <v>641</v>
          </cell>
          <cell r="D175">
            <v>641</v>
          </cell>
          <cell r="F175" t="str">
            <v>Acero de preesfuerzo</v>
          </cell>
          <cell r="G175" t="str">
            <v>t-m</v>
          </cell>
        </row>
        <row r="176">
          <cell r="C176">
            <v>642.1</v>
          </cell>
          <cell r="D176">
            <v>642</v>
          </cell>
          <cell r="F176" t="str">
            <v>Apoyo elastomérico</v>
          </cell>
          <cell r="G176" t="str">
            <v>Un</v>
          </cell>
        </row>
        <row r="177">
          <cell r="C177">
            <v>642.20000000000005</v>
          </cell>
          <cell r="D177">
            <v>642</v>
          </cell>
          <cell r="E177">
            <v>0</v>
          </cell>
          <cell r="F177" t="str">
            <v>Sello para juntas de puentes</v>
          </cell>
          <cell r="G177" t="str">
            <v>ml</v>
          </cell>
        </row>
        <row r="178">
          <cell r="C178">
            <v>643</v>
          </cell>
          <cell r="E178" t="str">
            <v>643P</v>
          </cell>
          <cell r="F178" t="str">
            <v>Suministro e instalación de juntas de dilatación</v>
          </cell>
          <cell r="G178" t="str">
            <v>ml</v>
          </cell>
        </row>
        <row r="179">
          <cell r="C179">
            <v>644</v>
          </cell>
          <cell r="E179" t="str">
            <v>644P</v>
          </cell>
          <cell r="F179" t="str">
            <v>Suministro e instalación de sellos para juntas de puentes</v>
          </cell>
          <cell r="G179" t="str">
            <v>ml</v>
          </cell>
        </row>
        <row r="180">
          <cell r="C180">
            <v>645</v>
          </cell>
          <cell r="E180" t="str">
            <v>645P</v>
          </cell>
          <cell r="F180" t="str">
            <v>Rejilla en varilla (2.0m x 2.52 m), D=1".</v>
          </cell>
          <cell r="G180" t="str">
            <v>Un</v>
          </cell>
        </row>
        <row r="181">
          <cell r="C181">
            <v>646</v>
          </cell>
          <cell r="D181">
            <v>0</v>
          </cell>
          <cell r="E181" t="str">
            <v>646P</v>
          </cell>
          <cell r="F181" t="str">
            <v>Anclajes o Tiebacks</v>
          </cell>
          <cell r="G181" t="str">
            <v>ml</v>
          </cell>
        </row>
        <row r="182">
          <cell r="C182">
            <v>650.1</v>
          </cell>
          <cell r="D182">
            <v>650</v>
          </cell>
          <cell r="F182" t="str">
            <v>Diseño y fabricación de estructura metálica</v>
          </cell>
          <cell r="G182" t="str">
            <v>Kg</v>
          </cell>
        </row>
        <row r="183">
          <cell r="C183">
            <v>650.20000000000005</v>
          </cell>
          <cell r="D183">
            <v>650</v>
          </cell>
          <cell r="F183" t="str">
            <v>Fabricación de la estructura metálica</v>
          </cell>
          <cell r="G183" t="str">
            <v>Kg</v>
          </cell>
        </row>
        <row r="184">
          <cell r="C184">
            <v>650.29999999999995</v>
          </cell>
          <cell r="D184">
            <v>650</v>
          </cell>
          <cell r="F184" t="str">
            <v>Transporte de estructura metálica</v>
          </cell>
          <cell r="G184" t="str">
            <v>Kg</v>
          </cell>
        </row>
        <row r="185">
          <cell r="C185">
            <v>650.4</v>
          </cell>
          <cell r="D185">
            <v>650</v>
          </cell>
          <cell r="F185" t="str">
            <v>Montaje y pintura de estructura metálica</v>
          </cell>
          <cell r="G185" t="str">
            <v>Kg</v>
          </cell>
        </row>
        <row r="186">
          <cell r="C186">
            <v>660.1</v>
          </cell>
          <cell r="D186">
            <v>660</v>
          </cell>
          <cell r="F186" t="str">
            <v>Tubería de concreto simple de diámetro 450 mm</v>
          </cell>
          <cell r="G186" t="str">
            <v>ml</v>
          </cell>
        </row>
        <row r="187">
          <cell r="C187">
            <v>660.2</v>
          </cell>
          <cell r="D187">
            <v>660</v>
          </cell>
          <cell r="F187" t="str">
            <v>Tubería de concreto simple de diámetro 600 mm</v>
          </cell>
          <cell r="G187" t="str">
            <v>ml</v>
          </cell>
        </row>
        <row r="188">
          <cell r="C188">
            <v>660.3</v>
          </cell>
          <cell r="D188">
            <v>660</v>
          </cell>
          <cell r="E188">
            <v>0</v>
          </cell>
          <cell r="F188" t="str">
            <v>Tubería de concreto simple de diámetro 750 mm</v>
          </cell>
          <cell r="G188" t="str">
            <v>ml</v>
          </cell>
        </row>
        <row r="189">
          <cell r="C189">
            <v>660.4</v>
          </cell>
          <cell r="D189">
            <v>0</v>
          </cell>
          <cell r="E189" t="str">
            <v>660P</v>
          </cell>
          <cell r="F189" t="str">
            <v>Tubería perforada de gres de 6 pulgadas de diámetro</v>
          </cell>
          <cell r="G189" t="str">
            <v>ml</v>
          </cell>
        </row>
        <row r="190">
          <cell r="C190">
            <v>661</v>
          </cell>
          <cell r="D190">
            <v>661</v>
          </cell>
          <cell r="F190" t="str">
            <v>Tubería de concreto reforzado de 900 mm diámetro interior</v>
          </cell>
          <cell r="G190" t="str">
            <v>ml</v>
          </cell>
        </row>
        <row r="191">
          <cell r="C191">
            <v>662.1</v>
          </cell>
          <cell r="D191">
            <v>662</v>
          </cell>
          <cell r="F191" t="str">
            <v>Tubería corrugada de acero galvanizado de lámina calibre __ y diámetro __ mm</v>
          </cell>
          <cell r="G191" t="str">
            <v>ml</v>
          </cell>
        </row>
        <row r="192">
          <cell r="C192">
            <v>662.2</v>
          </cell>
          <cell r="D192">
            <v>662</v>
          </cell>
          <cell r="E192">
            <v>0</v>
          </cell>
          <cell r="F192" t="str">
            <v>Tubería corrugada de acero con recubrimiento bituminoso de lámina calibre __ y diámetro __ mm</v>
          </cell>
          <cell r="G192" t="str">
            <v>ml</v>
          </cell>
        </row>
        <row r="193">
          <cell r="C193">
            <v>669.1</v>
          </cell>
          <cell r="D193">
            <v>0</v>
          </cell>
          <cell r="E193" t="str">
            <v>669P</v>
          </cell>
          <cell r="F193" t="str">
            <v>Andenes de sección 2m de ancho x 0.12 m de espesor</v>
          </cell>
          <cell r="G193" t="str">
            <v>m2</v>
          </cell>
        </row>
        <row r="194">
          <cell r="C194">
            <v>670.1</v>
          </cell>
          <cell r="D194">
            <v>670</v>
          </cell>
          <cell r="F194" t="str">
            <v>Disipadores de energía y sedimentadores en gaviones</v>
          </cell>
          <cell r="G194" t="str">
            <v>m3</v>
          </cell>
        </row>
        <row r="195">
          <cell r="C195">
            <v>670.2</v>
          </cell>
          <cell r="D195">
            <v>670</v>
          </cell>
          <cell r="F195" t="str">
            <v>Disipadores de energía y sedimentadores en concreto ciclópeo</v>
          </cell>
          <cell r="G195" t="str">
            <v>m3</v>
          </cell>
        </row>
        <row r="196">
          <cell r="C196">
            <v>671</v>
          </cell>
          <cell r="D196">
            <v>671</v>
          </cell>
          <cell r="E196">
            <v>0</v>
          </cell>
          <cell r="F196" t="str">
            <v>Cunetas revestidas en concreto</v>
          </cell>
          <cell r="G196" t="str">
            <v>m3</v>
          </cell>
        </row>
        <row r="197">
          <cell r="C197">
            <v>671.1</v>
          </cell>
          <cell r="D197">
            <v>671</v>
          </cell>
          <cell r="E197" t="str">
            <v>671P</v>
          </cell>
          <cell r="F197" t="str">
            <v>Cunetas revestidas en concreto clase D, Sección # 1 y Sección No. 2</v>
          </cell>
          <cell r="G197" t="str">
            <v>m3</v>
          </cell>
        </row>
        <row r="198">
          <cell r="C198">
            <v>672</v>
          </cell>
          <cell r="D198">
            <v>672</v>
          </cell>
          <cell r="E198">
            <v>0</v>
          </cell>
          <cell r="F198" t="str">
            <v>Bordillo</v>
          </cell>
          <cell r="G198" t="str">
            <v>ml</v>
          </cell>
        </row>
        <row r="199">
          <cell r="C199">
            <v>672.1</v>
          </cell>
          <cell r="D199">
            <v>672</v>
          </cell>
          <cell r="E199" t="str">
            <v>672P</v>
          </cell>
          <cell r="F199" t="str">
            <v>Realce de bordillo</v>
          </cell>
          <cell r="G199" t="str">
            <v>ml</v>
          </cell>
        </row>
        <row r="200">
          <cell r="C200">
            <v>673</v>
          </cell>
          <cell r="D200">
            <v>673</v>
          </cell>
          <cell r="E200">
            <v>0</v>
          </cell>
          <cell r="F200" t="str">
            <v>Material filtrante</v>
          </cell>
          <cell r="G200" t="str">
            <v>m3</v>
          </cell>
        </row>
        <row r="201">
          <cell r="C201">
            <v>673.1</v>
          </cell>
          <cell r="D201">
            <v>673</v>
          </cell>
          <cell r="E201" t="str">
            <v>673P</v>
          </cell>
          <cell r="F201" t="str">
            <v>Dren horizontal 0-10 m</v>
          </cell>
          <cell r="G201" t="str">
            <v>ml</v>
          </cell>
        </row>
        <row r="202">
          <cell r="C202">
            <v>673.2</v>
          </cell>
          <cell r="D202">
            <v>673</v>
          </cell>
          <cell r="E202" t="str">
            <v>673P</v>
          </cell>
          <cell r="F202" t="str">
            <v>Dren horizontal 0-30 m</v>
          </cell>
          <cell r="G202" t="str">
            <v>ml</v>
          </cell>
        </row>
        <row r="203">
          <cell r="C203">
            <v>673.3</v>
          </cell>
          <cell r="D203">
            <v>673</v>
          </cell>
          <cell r="E203" t="str">
            <v>673P-1</v>
          </cell>
          <cell r="F203" t="str">
            <v>Filtros geocompuestos Tipo Geodren o Pack drain</v>
          </cell>
          <cell r="G203" t="str">
            <v>ml</v>
          </cell>
        </row>
        <row r="204">
          <cell r="C204">
            <v>673.4</v>
          </cell>
          <cell r="D204">
            <v>673</v>
          </cell>
          <cell r="E204" t="str">
            <v>673P-2</v>
          </cell>
          <cell r="F204" t="str">
            <v>Material filtrante, entre 3" y 6", para dren profundo</v>
          </cell>
          <cell r="G204" t="str">
            <v>ml</v>
          </cell>
        </row>
        <row r="205">
          <cell r="C205">
            <v>674.1</v>
          </cell>
          <cell r="E205" t="str">
            <v>674P</v>
          </cell>
          <cell r="F205" t="str">
            <v>Nivelación y reconstrucción de pozos de inspección</v>
          </cell>
          <cell r="G205" t="str">
            <v>Un</v>
          </cell>
        </row>
        <row r="206">
          <cell r="C206">
            <v>674.2</v>
          </cell>
          <cell r="E206" t="str">
            <v>674P</v>
          </cell>
          <cell r="F206" t="str">
            <v>Nivelación y reconstrucción de sumideros</v>
          </cell>
          <cell r="G206" t="str">
            <v>Un</v>
          </cell>
        </row>
        <row r="207">
          <cell r="C207">
            <v>674.3</v>
          </cell>
          <cell r="E207" t="str">
            <v>674P</v>
          </cell>
          <cell r="F207" t="str">
            <v>Nivelación y reconstrucción de cajas de válvulas de la EAAB</v>
          </cell>
          <cell r="G207" t="str">
            <v>Un</v>
          </cell>
        </row>
        <row r="208">
          <cell r="C208">
            <v>674.4</v>
          </cell>
          <cell r="E208" t="str">
            <v>674P</v>
          </cell>
          <cell r="F208" t="str">
            <v>Nivelación y reconstrucción de cajas de energía de CODENSA</v>
          </cell>
          <cell r="G208" t="str">
            <v>Un</v>
          </cell>
        </row>
        <row r="209">
          <cell r="C209">
            <v>674.5</v>
          </cell>
          <cell r="E209" t="str">
            <v>674P</v>
          </cell>
          <cell r="F209" t="str">
            <v>Nivelación y reconstrucción de cajas de la ETB</v>
          </cell>
          <cell r="G209" t="str">
            <v>Un</v>
          </cell>
        </row>
        <row r="210">
          <cell r="C210">
            <v>675</v>
          </cell>
          <cell r="E210" t="str">
            <v>675P</v>
          </cell>
          <cell r="F210" t="str">
            <v>Caja de inspección para alumbrado público</v>
          </cell>
          <cell r="G210" t="str">
            <v>Un</v>
          </cell>
        </row>
        <row r="211">
          <cell r="C211">
            <v>678.1</v>
          </cell>
          <cell r="D211">
            <v>0</v>
          </cell>
          <cell r="E211" t="str">
            <v>678P</v>
          </cell>
          <cell r="F211" t="str">
            <v>Suministro y colocación de ductos de PVC o similar</v>
          </cell>
          <cell r="G211" t="str">
            <v>ml</v>
          </cell>
        </row>
        <row r="212">
          <cell r="C212">
            <v>680.1</v>
          </cell>
          <cell r="D212">
            <v>680</v>
          </cell>
          <cell r="F212" t="str">
            <v>Escamas en concreto</v>
          </cell>
          <cell r="G212" t="str">
            <v>m2</v>
          </cell>
        </row>
        <row r="213">
          <cell r="C213">
            <v>680.2</v>
          </cell>
          <cell r="D213">
            <v>680</v>
          </cell>
          <cell r="F213" t="str">
            <v>Armadura galvanizada</v>
          </cell>
          <cell r="G213" t="str">
            <v>ml</v>
          </cell>
        </row>
        <row r="214">
          <cell r="C214">
            <v>680.3</v>
          </cell>
          <cell r="D214">
            <v>680</v>
          </cell>
          <cell r="F214" t="str">
            <v>Relleno granular para tierra armada</v>
          </cell>
          <cell r="G214" t="str">
            <v>m3</v>
          </cell>
        </row>
        <row r="215">
          <cell r="C215">
            <v>681.1</v>
          </cell>
          <cell r="D215">
            <v>681</v>
          </cell>
          <cell r="F215" t="str">
            <v>Gaviones</v>
          </cell>
          <cell r="G215" t="str">
            <v>m3</v>
          </cell>
          <cell r="H215">
            <v>0</v>
          </cell>
        </row>
        <row r="216">
          <cell r="C216">
            <v>682</v>
          </cell>
          <cell r="D216">
            <v>682</v>
          </cell>
          <cell r="E216">
            <v>0</v>
          </cell>
          <cell r="F216" t="str">
            <v>Muro de contención de suelo reforzado con geotextil</v>
          </cell>
          <cell r="G216" t="str">
            <v>m3</v>
          </cell>
          <cell r="H216" t="str">
            <v>No incluye geotextil ni recubrimiento del muro</v>
          </cell>
        </row>
        <row r="217">
          <cell r="C217">
            <v>682.1</v>
          </cell>
          <cell r="E217" t="str">
            <v>682P</v>
          </cell>
          <cell r="F217" t="str">
            <v>Geotextil para refuerzo</v>
          </cell>
          <cell r="G217" t="str">
            <v>m²</v>
          </cell>
        </row>
        <row r="218">
          <cell r="C218">
            <v>682.2</v>
          </cell>
          <cell r="E218" t="str">
            <v>682P</v>
          </cell>
          <cell r="F218" t="str">
            <v>Suministro y colocación de malla de gallinero recubierta con mortero</v>
          </cell>
          <cell r="G218" t="str">
            <v>m²</v>
          </cell>
        </row>
        <row r="219">
          <cell r="C219">
            <v>682.3</v>
          </cell>
          <cell r="E219" t="str">
            <v>682P</v>
          </cell>
          <cell r="F219" t="str">
            <v>Relleno para muro de tierra</v>
          </cell>
          <cell r="G219" t="str">
            <v>m³</v>
          </cell>
        </row>
        <row r="220">
          <cell r="C220">
            <v>683</v>
          </cell>
          <cell r="E220" t="str">
            <v>683P</v>
          </cell>
          <cell r="F220" t="str">
            <v>Bolsacretos en concreto Clase F</v>
          </cell>
          <cell r="G220" t="str">
            <v>m3</v>
          </cell>
        </row>
        <row r="221">
          <cell r="C221">
            <v>683.1</v>
          </cell>
          <cell r="D221">
            <v>0</v>
          </cell>
          <cell r="E221" t="str">
            <v>683P-1</v>
          </cell>
          <cell r="F221" t="str">
            <v>Bolsacretos en concreto Clase D</v>
          </cell>
          <cell r="G221" t="str">
            <v>m³</v>
          </cell>
        </row>
        <row r="222">
          <cell r="C222">
            <v>700.1</v>
          </cell>
          <cell r="D222">
            <v>700</v>
          </cell>
          <cell r="F222" t="str">
            <v>Línea de demarcación</v>
          </cell>
          <cell r="G222" t="str">
            <v>ml</v>
          </cell>
        </row>
        <row r="223">
          <cell r="C223">
            <v>700.2</v>
          </cell>
          <cell r="D223">
            <v>700</v>
          </cell>
          <cell r="E223">
            <v>0</v>
          </cell>
          <cell r="F223" t="str">
            <v>Marca vial</v>
          </cell>
          <cell r="G223" t="str">
            <v>m2</v>
          </cell>
        </row>
        <row r="224">
          <cell r="C224">
            <v>700.3</v>
          </cell>
          <cell r="D224">
            <v>700</v>
          </cell>
          <cell r="E224" t="str">
            <v>700P</v>
          </cell>
          <cell r="F224" t="str">
            <v>Línea de demarcación sobre concreto rígido</v>
          </cell>
          <cell r="G224" t="str">
            <v>ml</v>
          </cell>
        </row>
        <row r="225">
          <cell r="C225">
            <v>701</v>
          </cell>
          <cell r="D225">
            <v>701</v>
          </cell>
          <cell r="F225" t="str">
            <v>Tacha reflectiva</v>
          </cell>
          <cell r="G225" t="str">
            <v>Un</v>
          </cell>
        </row>
        <row r="226">
          <cell r="C226">
            <v>710.1</v>
          </cell>
          <cell r="D226">
            <v>710</v>
          </cell>
          <cell r="F226" t="str">
            <v>Señal de tránsito grupo I</v>
          </cell>
          <cell r="G226" t="str">
            <v>Un</v>
          </cell>
        </row>
        <row r="227">
          <cell r="C227">
            <v>710.2</v>
          </cell>
          <cell r="D227">
            <v>710</v>
          </cell>
          <cell r="F227" t="str">
            <v>Señal de tránsito grupo II</v>
          </cell>
          <cell r="G227" t="str">
            <v>Un</v>
          </cell>
        </row>
        <row r="228">
          <cell r="C228">
            <v>710.3</v>
          </cell>
          <cell r="D228">
            <v>710</v>
          </cell>
          <cell r="F228" t="str">
            <v>Señal de tránsito grupo III</v>
          </cell>
          <cell r="G228" t="str">
            <v>Un</v>
          </cell>
        </row>
        <row r="229">
          <cell r="C229">
            <v>710.4</v>
          </cell>
          <cell r="D229">
            <v>710</v>
          </cell>
          <cell r="F229" t="str">
            <v>Señal de tránsito grupo IV</v>
          </cell>
          <cell r="G229" t="str">
            <v>Un</v>
          </cell>
        </row>
        <row r="230">
          <cell r="C230">
            <v>710.5</v>
          </cell>
          <cell r="D230">
            <v>710</v>
          </cell>
          <cell r="E230">
            <v>0</v>
          </cell>
          <cell r="F230" t="str">
            <v>Señal de tránsito grupo V</v>
          </cell>
          <cell r="G230" t="str">
            <v>m2</v>
          </cell>
        </row>
        <row r="231">
          <cell r="C231">
            <v>710.6</v>
          </cell>
          <cell r="D231">
            <v>710</v>
          </cell>
          <cell r="E231" t="str">
            <v>710P</v>
          </cell>
          <cell r="F231" t="str">
            <v>Suministro e intalación de pasavías</v>
          </cell>
          <cell r="G231" t="str">
            <v>Un</v>
          </cell>
        </row>
        <row r="232">
          <cell r="C232">
            <v>720</v>
          </cell>
          <cell r="D232">
            <v>720</v>
          </cell>
          <cell r="F232" t="str">
            <v>Poste de kilometraje</v>
          </cell>
          <cell r="G232" t="str">
            <v>Un</v>
          </cell>
        </row>
        <row r="233">
          <cell r="C233">
            <v>730.1</v>
          </cell>
          <cell r="D233">
            <v>730</v>
          </cell>
          <cell r="F233" t="str">
            <v>Defensa metálica</v>
          </cell>
          <cell r="G233" t="str">
            <v>ml</v>
          </cell>
        </row>
        <row r="234">
          <cell r="C234">
            <v>730.2</v>
          </cell>
          <cell r="D234">
            <v>730</v>
          </cell>
          <cell r="F234" t="str">
            <v>Sección final</v>
          </cell>
          <cell r="G234" t="str">
            <v>Un</v>
          </cell>
        </row>
        <row r="235">
          <cell r="C235">
            <v>730.3</v>
          </cell>
          <cell r="D235">
            <v>730</v>
          </cell>
          <cell r="E235">
            <v>0</v>
          </cell>
          <cell r="F235" t="str">
            <v>Sección de tope</v>
          </cell>
          <cell r="G235" t="str">
            <v>Un</v>
          </cell>
        </row>
        <row r="236">
          <cell r="C236">
            <v>731</v>
          </cell>
          <cell r="D236">
            <v>0</v>
          </cell>
          <cell r="E236" t="str">
            <v>731P</v>
          </cell>
          <cell r="F236" t="str">
            <v>Amortiguadores para defensa metálica</v>
          </cell>
          <cell r="G236" t="str">
            <v>Un</v>
          </cell>
        </row>
        <row r="237">
          <cell r="C237">
            <v>740</v>
          </cell>
          <cell r="D237">
            <v>740</v>
          </cell>
          <cell r="E237">
            <v>0</v>
          </cell>
          <cell r="F237" t="str">
            <v>Captafaros</v>
          </cell>
          <cell r="G237" t="str">
            <v>Un</v>
          </cell>
        </row>
        <row r="238">
          <cell r="C238">
            <v>741</v>
          </cell>
          <cell r="E238" t="str">
            <v>741P</v>
          </cell>
          <cell r="F238" t="str">
            <v>Pintura de muros</v>
          </cell>
          <cell r="G238" t="str">
            <v>m2</v>
          </cell>
        </row>
        <row r="239">
          <cell r="C239">
            <v>741.1</v>
          </cell>
          <cell r="E239" t="str">
            <v>741P-1</v>
          </cell>
          <cell r="F239" t="str">
            <v>Pintura de muros</v>
          </cell>
          <cell r="G239" t="str">
            <v>m2</v>
          </cell>
        </row>
        <row r="240">
          <cell r="C240">
            <v>750</v>
          </cell>
          <cell r="D240">
            <v>0</v>
          </cell>
          <cell r="E240" t="str">
            <v>750P</v>
          </cell>
          <cell r="F240" t="str">
            <v>Bandas sonoras reductoras de velocidad</v>
          </cell>
          <cell r="G240" t="str">
            <v>m2</v>
          </cell>
        </row>
        <row r="241">
          <cell r="C241">
            <v>800.1</v>
          </cell>
          <cell r="D241">
            <v>800</v>
          </cell>
          <cell r="F241" t="str">
            <v>Cerca de alambre de púas con postes de madera</v>
          </cell>
          <cell r="G241" t="str">
            <v>ml</v>
          </cell>
        </row>
        <row r="242">
          <cell r="C242">
            <v>800.2</v>
          </cell>
          <cell r="D242">
            <v>800</v>
          </cell>
          <cell r="F242" t="str">
            <v>Cerca de alambre de púas con postes de concreto</v>
          </cell>
          <cell r="G242" t="str">
            <v>ml</v>
          </cell>
        </row>
        <row r="243">
          <cell r="C243">
            <v>800.3</v>
          </cell>
          <cell r="D243">
            <v>800</v>
          </cell>
          <cell r="F243" t="str">
            <v>Cerca de malla con postes de madera</v>
          </cell>
          <cell r="G243" t="str">
            <v>ml</v>
          </cell>
        </row>
        <row r="244">
          <cell r="C244">
            <v>800.4</v>
          </cell>
          <cell r="D244">
            <v>800</v>
          </cell>
          <cell r="F244" t="str">
            <v>Cerca de malla con postes de concreto</v>
          </cell>
          <cell r="G244" t="str">
            <v>ml</v>
          </cell>
          <cell r="H244">
            <v>0</v>
          </cell>
        </row>
        <row r="245">
          <cell r="C245">
            <v>810.1</v>
          </cell>
          <cell r="D245">
            <v>810</v>
          </cell>
          <cell r="F245" t="str">
            <v>Empradización de taludes con bloques de césped</v>
          </cell>
          <cell r="G245" t="str">
            <v>m2</v>
          </cell>
          <cell r="H245" t="str">
            <v>No incluye transporte de materiales</v>
          </cell>
        </row>
        <row r="246">
          <cell r="C246">
            <v>810.2</v>
          </cell>
          <cell r="D246">
            <v>810</v>
          </cell>
          <cell r="E246">
            <v>0</v>
          </cell>
          <cell r="F246" t="str">
            <v>Empradización de taludes con tierra orgánica y semillas</v>
          </cell>
          <cell r="G246" t="str">
            <v>m2</v>
          </cell>
          <cell r="H246" t="str">
            <v>No incluye transporte de materiales</v>
          </cell>
        </row>
        <row r="247">
          <cell r="C247">
            <v>810.3</v>
          </cell>
          <cell r="D247">
            <v>810</v>
          </cell>
          <cell r="E247" t="str">
            <v>810P</v>
          </cell>
          <cell r="F247" t="str">
            <v>Empradización de taludes con bloques de césped</v>
          </cell>
          <cell r="G247" t="str">
            <v>m2</v>
          </cell>
          <cell r="H247" t="str">
            <v>Incluye transporte de materiales</v>
          </cell>
        </row>
        <row r="248">
          <cell r="C248">
            <v>810.4</v>
          </cell>
          <cell r="D248">
            <v>810</v>
          </cell>
          <cell r="E248" t="str">
            <v>810P</v>
          </cell>
          <cell r="F248" t="str">
            <v>Empradización de taludes con tierra orgánica y semillas</v>
          </cell>
          <cell r="G248" t="str">
            <v>m2</v>
          </cell>
          <cell r="H248" t="str">
            <v>Incluye transporte de materiales</v>
          </cell>
        </row>
        <row r="249">
          <cell r="C249">
            <v>820.1</v>
          </cell>
          <cell r="D249">
            <v>820</v>
          </cell>
          <cell r="F249" t="str">
            <v>Geotextil</v>
          </cell>
          <cell r="G249" t="str">
            <v>m2</v>
          </cell>
        </row>
        <row r="250">
          <cell r="C250">
            <v>820.2</v>
          </cell>
          <cell r="D250">
            <v>820</v>
          </cell>
          <cell r="E250">
            <v>0</v>
          </cell>
          <cell r="F250" t="str">
            <v>Geotextil para refuerzo del pavimento</v>
          </cell>
          <cell r="G250" t="str">
            <v>m2</v>
          </cell>
        </row>
        <row r="251">
          <cell r="C251">
            <v>830</v>
          </cell>
          <cell r="D251">
            <v>0</v>
          </cell>
          <cell r="E251" t="str">
            <v>830P</v>
          </cell>
          <cell r="F251" t="str">
            <v>Limpieza de bermas, incluye cargue y retiro del material sobrante</v>
          </cell>
          <cell r="G251" t="str">
            <v>m2</v>
          </cell>
        </row>
        <row r="252">
          <cell r="C252">
            <v>900.1</v>
          </cell>
          <cell r="D252">
            <v>900</v>
          </cell>
          <cell r="F252" t="str">
            <v>Transporte de materiales provenientes de excavación de la explanación, canales y préstamos, entre 100m y 1000m</v>
          </cell>
          <cell r="G252" t="str">
            <v>m³-E</v>
          </cell>
        </row>
        <row r="253">
          <cell r="C253">
            <v>900.2</v>
          </cell>
          <cell r="D253">
            <v>900</v>
          </cell>
          <cell r="F253" t="str">
            <v>Transporte de materiales provenientes de la excavación de la explanación, canales y préstamos para distancias mayores de 1000m</v>
          </cell>
          <cell r="G253" t="str">
            <v>m³-km</v>
          </cell>
        </row>
        <row r="254">
          <cell r="C254">
            <v>900.3</v>
          </cell>
          <cell r="D254">
            <v>900</v>
          </cell>
          <cell r="E254">
            <v>0</v>
          </cell>
          <cell r="F254" t="str">
            <v>Transporte de materiales provenientes de derrumbes</v>
          </cell>
          <cell r="G254" t="str">
            <v>m³-km</v>
          </cell>
        </row>
        <row r="255">
          <cell r="C255">
            <v>1000.1</v>
          </cell>
          <cell r="E255" t="str">
            <v>1000P</v>
          </cell>
          <cell r="F255" t="str">
            <v>Retroexcavadora sobre orugas de capacidad mínima 1.5 yardas cúbicas</v>
          </cell>
          <cell r="G255" t="str">
            <v>H-maq</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dos"/>
      <sheetName val="BASE"/>
      <sheetName val="PRECIOS"/>
    </sheetNames>
    <sheetDataSet>
      <sheetData sheetId="0" refreshError="1">
        <row r="8">
          <cell r="A8">
            <v>8</v>
          </cell>
          <cell r="B8" t="str">
            <v>REDES DE ALCANTARILLADO</v>
          </cell>
        </row>
        <row r="9">
          <cell r="A9">
            <v>8.1</v>
          </cell>
          <cell r="B9" t="str">
            <v>Renivelación de Pozos (de acuerdo a especificaciones EAAB)</v>
          </cell>
          <cell r="C9" t="str">
            <v>u</v>
          </cell>
          <cell r="D9">
            <v>104</v>
          </cell>
        </row>
        <row r="10">
          <cell r="A10">
            <v>8.1999999999999993</v>
          </cell>
          <cell r="B10" t="str">
            <v>Construcción de sumideros lateral  tipo SL-200 (Incluye rejilla). (de acuerdo a especificaciones de EAAB)</v>
          </cell>
          <cell r="C10" t="str">
            <v>u</v>
          </cell>
          <cell r="D10">
            <v>78</v>
          </cell>
        </row>
        <row r="11">
          <cell r="A11">
            <v>8.3000000000000007</v>
          </cell>
          <cell r="B11" t="str">
            <v>Instalacion de tuberia de 12", incluye excavacion y relleno ( de acuerdo a especificaciones de EAAB )</v>
          </cell>
          <cell r="C11" t="str">
            <v>m</v>
          </cell>
          <cell r="D11">
            <v>886</v>
          </cell>
        </row>
        <row r="12">
          <cell r="A12">
            <v>8.4</v>
          </cell>
          <cell r="B12" t="str">
            <v>Filtro geodren con gravilla ( d=4")</v>
          </cell>
          <cell r="C12" t="str">
            <v>ml</v>
          </cell>
          <cell r="D12">
            <v>360</v>
          </cell>
        </row>
        <row r="13">
          <cell r="A13">
            <v>9</v>
          </cell>
          <cell r="B13" t="str">
            <v>OBRAS DE ALUMBRADO Y TELEFONOS</v>
          </cell>
        </row>
        <row r="14">
          <cell r="A14">
            <v>9.1</v>
          </cell>
          <cell r="B14" t="str">
            <v>Retiro e instalacion de postes de energia de concreto</v>
          </cell>
          <cell r="C14" t="str">
            <v>un</v>
          </cell>
          <cell r="D14">
            <v>49</v>
          </cell>
        </row>
        <row r="15">
          <cell r="A15">
            <v>9.1999999999999993</v>
          </cell>
          <cell r="B15" t="str">
            <v>Construcción de caja de alumbrado público  AP 274</v>
          </cell>
          <cell r="C15" t="str">
            <v>u</v>
          </cell>
          <cell r="D15">
            <v>49</v>
          </cell>
        </row>
        <row r="16">
          <cell r="A16">
            <v>9.3000000000000007</v>
          </cell>
          <cell r="B16" t="str">
            <v>Reconstruccion de cajas sencillas CS 275</v>
          </cell>
          <cell r="C16" t="str">
            <v>u</v>
          </cell>
          <cell r="D16">
            <v>13</v>
          </cell>
        </row>
        <row r="17">
          <cell r="A17">
            <v>9.4</v>
          </cell>
          <cell r="B17" t="str">
            <v>Reconstruccion de camaras existentes CS 276</v>
          </cell>
          <cell r="C17" t="str">
            <v>u</v>
          </cell>
          <cell r="D17">
            <v>3</v>
          </cell>
        </row>
        <row r="18">
          <cell r="A18">
            <v>10</v>
          </cell>
          <cell r="B18" t="str">
            <v>SIEMBRA DE GRAMA Y PLANTACION DE ARBOLES</v>
          </cell>
        </row>
        <row r="19">
          <cell r="A19">
            <v>10.1</v>
          </cell>
          <cell r="B19" t="str">
            <v>Siembra de grama ( Empradización, incluye tierra negra y grama), incluye recuperación de talud de zonas verdes.</v>
          </cell>
          <cell r="C19" t="str">
            <v>m2</v>
          </cell>
          <cell r="D19">
            <v>5120</v>
          </cell>
        </row>
        <row r="20">
          <cell r="A20">
            <v>11</v>
          </cell>
          <cell r="B20" t="str">
            <v>OBRAS VARIAS</v>
          </cell>
        </row>
        <row r="21">
          <cell r="A21">
            <v>11.1</v>
          </cell>
          <cell r="B21" t="str">
            <v>Levantamiento de red existencte y renovación tubería energía PVC-TDP  D=3", incluye excavación, relleno en arena y material de excavación.</v>
          </cell>
          <cell r="C21" t="str">
            <v>ml</v>
          </cell>
          <cell r="D21">
            <v>2000</v>
          </cell>
        </row>
        <row r="22">
          <cell r="A22">
            <v>11.2</v>
          </cell>
          <cell r="B22" t="str">
            <v>Cableado alumbrado publico</v>
          </cell>
          <cell r="C22" t="str">
            <v>ml</v>
          </cell>
          <cell r="D22">
            <v>2135</v>
          </cell>
        </row>
        <row r="23">
          <cell r="A23">
            <v>11.3</v>
          </cell>
          <cell r="B23" t="str">
            <v>Tuberia de acueducto D=12", incluye excavación y rellenos)</v>
          </cell>
          <cell r="C23" t="str">
            <v>ml</v>
          </cell>
          <cell r="D23">
            <v>115</v>
          </cell>
        </row>
        <row r="24">
          <cell r="A24">
            <v>11.4</v>
          </cell>
          <cell r="B24" t="str">
            <v>Carcamo tuberia de acueducto ( de acuerdo especificaciones EAAB)</v>
          </cell>
          <cell r="C24" t="str">
            <v>m</v>
          </cell>
          <cell r="D24">
            <v>115</v>
          </cell>
        </row>
        <row r="25">
          <cell r="A25">
            <v>11.5</v>
          </cell>
          <cell r="B25" t="str">
            <v>Carcamo tuberia de alcantarillado D=12" ( de acuerdo especificaciones EAAB)</v>
          </cell>
          <cell r="C25" t="str">
            <v>m</v>
          </cell>
          <cell r="D25">
            <v>126</v>
          </cell>
        </row>
        <row r="26">
          <cell r="A26">
            <v>11.6</v>
          </cell>
          <cell r="B26" t="str">
            <v>Carcamo tuberia de alcantarillado D=18" ( de acuerdo especificaciones EAAB)</v>
          </cell>
          <cell r="C26" t="str">
            <v>m</v>
          </cell>
          <cell r="D26">
            <v>240</v>
          </cell>
        </row>
        <row r="27">
          <cell r="A27">
            <v>11.7</v>
          </cell>
          <cell r="B27" t="str">
            <v>Reposicion de tubería de telefonos TDP PVC D=4". Incluye excavación, relleno en arena y material de excavación.</v>
          </cell>
          <cell r="C27" t="str">
            <v>m</v>
          </cell>
          <cell r="D27">
            <v>260</v>
          </cell>
        </row>
        <row r="28">
          <cell r="A28">
            <v>11.8</v>
          </cell>
          <cell r="B28" t="str">
            <v>Carcamo  tuberia de energia y telefonos</v>
          </cell>
          <cell r="C28" t="str">
            <v>m</v>
          </cell>
          <cell r="D28">
            <v>250</v>
          </cell>
        </row>
        <row r="29">
          <cell r="A29">
            <v>11.9</v>
          </cell>
          <cell r="B29" t="str">
            <v>Pilote de madera D=20cms, L=4m</v>
          </cell>
          <cell r="C29" t="str">
            <v>u</v>
          </cell>
          <cell r="D29">
            <v>67</v>
          </cell>
        </row>
        <row r="30">
          <cell r="A30" t="str">
            <v>11, 10</v>
          </cell>
          <cell r="B30" t="str">
            <v>Entibados ( de acuerdo a especificaciones EAAB )</v>
          </cell>
          <cell r="C30" t="str">
            <v>m2</v>
          </cell>
          <cell r="D30">
            <v>120</v>
          </cell>
        </row>
        <row r="31">
          <cell r="A31">
            <v>11.11</v>
          </cell>
          <cell r="B31" t="str">
            <v>Refuerzo Box culvert (De acuerdo a especificaciones EAAB ó particulares )</v>
          </cell>
          <cell r="C31" t="str">
            <v>gl</v>
          </cell>
          <cell r="D31">
            <v>1</v>
          </cell>
        </row>
        <row r="32">
          <cell r="A32">
            <v>11.12</v>
          </cell>
          <cell r="B32" t="str">
            <v>Desvio para reversible WE sobre el Box ( de acuerdo a especificaciones EAAB ó Particulares )</v>
          </cell>
          <cell r="C32" t="str">
            <v>m2</v>
          </cell>
          <cell r="D32">
            <v>350</v>
          </cell>
        </row>
        <row r="33">
          <cell r="A33">
            <v>11.13</v>
          </cell>
          <cell r="B33" t="str">
            <v>Manija para tubería de alcantarillado D=18". Costado Norte ( De acuerdo a especificaciones EAAB )</v>
          </cell>
          <cell r="C33" t="str">
            <v>ml</v>
          </cell>
          <cell r="D33">
            <v>150</v>
          </cell>
        </row>
        <row r="34">
          <cell r="A34">
            <v>11.14</v>
          </cell>
          <cell r="B34" t="str">
            <v>Construccion de pozos  para red de alcantarillado ( de acuerdo a especificaciones EAAB )</v>
          </cell>
          <cell r="C34" t="str">
            <v>u</v>
          </cell>
          <cell r="D34">
            <v>40</v>
          </cell>
        </row>
        <row r="35">
          <cell r="A35">
            <v>11.15</v>
          </cell>
          <cell r="B35" t="str">
            <v>Mitigación de impacto urbano - informacion al ciudadano</v>
          </cell>
          <cell r="C35" t="str">
            <v>gl</v>
          </cell>
          <cell r="D35">
            <v>1</v>
          </cell>
        </row>
        <row r="38">
          <cell r="B38" t="str">
            <v>SUMA</v>
          </cell>
        </row>
      </sheetData>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 base"/>
      <sheetName val="Desmonte y Limpieza"/>
      <sheetName val="Demolicion de estructuras"/>
      <sheetName val="excava en roca EXPL"/>
      <sheetName val="excava en mat comun"/>
      <sheetName val="Transp material 100-1000"/>
      <sheetName val="Transporte de material +1000"/>
      <sheetName val="REMOCION DERUMBES"/>
      <sheetName val="Transporte Mat Derrumbes"/>
      <sheetName val="Terraplenes"/>
      <sheetName val="Transporte SUB base"/>
      <sheetName val=" base"/>
      <sheetName val="Transporte base"/>
      <sheetName val="Imprimación"/>
      <sheetName val="MEZCLA MDC-2"/>
      <sheetName val="Transporte Mezcla"/>
      <sheetName val="excava en roca SECO"/>
      <sheetName val="excava en mat comun SECO"/>
      <sheetName val="Rellenos para estructuras"/>
      <sheetName val="CONCRET CLASE D"/>
      <sheetName val="CONCRET CLASE E"/>
      <sheetName val="CONCRET CLASE F"/>
      <sheetName val="CONCRET CLASE G"/>
      <sheetName val="Acero de refuerzo g 60"/>
      <sheetName val="Malla electrosoldada"/>
      <sheetName val="Tuberia Cto. reforzado"/>
      <sheetName val="TUB. Perf PVC 4&quot;"/>
      <sheetName val="Disipadores y sedimentadores"/>
      <sheetName val="Cunetas Rev. Cto."/>
      <sheetName val="Geotextil filtros"/>
      <sheetName val="Geodren planar"/>
      <sheetName val="Geomalla Biaxial"/>
      <sheetName val="Geomalla Uniaxial"/>
      <sheetName val="Geomembrana HDPE"/>
      <sheetName val="GAVIONES "/>
      <sheetName val="Lineas Demarcación"/>
      <sheetName val="Tachas reflectivas"/>
      <sheetName val="Señal Tránsito"/>
      <sheetName val="Poste Referncia"/>
      <sheetName val="Defensa Metálica"/>
      <sheetName val="Secc Final DM"/>
      <sheetName val="Empradización"/>
      <sheetName val="Cerca Alambre"/>
      <sheetName val="Zonas Deposito"/>
      <sheetName val="MAT FILTRANTE"/>
      <sheetName val="MONIT. AGUAS"/>
      <sheetName val="ARBORIZACION"/>
      <sheetName val="APROV. FORESTAL"/>
      <sheetName val="MUROS DECONTENCION SUELO"/>
      <sheetName val="CCTO LANZADO"/>
      <sheetName val="Conformacion yS-r"/>
      <sheetName val="Transporte Afirmafo"/>
      <sheetName val="Afirmado"/>
      <sheetName val="Geotextil nt300"/>
      <sheetName val="PAÑETE "/>
      <sheetName val="to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Desmonte y Limpieza"/>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Herradura"/>
      <sheetName val="Equipos"/>
      <sheetName val="Materiales"/>
      <sheetName val="MO"/>
      <sheetName val="Acarreo"/>
      <sheetName val="PRESOC"/>
      <sheetName val="Módulo1"/>
      <sheetName val="Módulo2"/>
      <sheetName val="Módulo3"/>
      <sheetName val="CONT_ADI"/>
    </sheetNames>
    <sheetDataSet>
      <sheetData sheetId="0" refreshError="1"/>
      <sheetData sheetId="1" refreshError="1"/>
      <sheetData sheetId="2" refreshError="1">
        <row r="4">
          <cell r="B4" t="str">
            <v>Accesorios</v>
          </cell>
          <cell r="C4" t="str">
            <v>SG</v>
          </cell>
          <cell r="D4">
            <v>10000</v>
          </cell>
        </row>
        <row r="5">
          <cell r="B5" t="str">
            <v>Acelerante de fraguado lanzado</v>
          </cell>
          <cell r="C5" t="str">
            <v>m3</v>
          </cell>
          <cell r="D5">
            <v>110750</v>
          </cell>
        </row>
        <row r="6">
          <cell r="B6" t="str">
            <v>Acero de 420 MPA</v>
          </cell>
          <cell r="C6" t="str">
            <v>Kn</v>
          </cell>
          <cell r="D6">
            <v>112244.89795918368</v>
          </cell>
        </row>
        <row r="7">
          <cell r="B7" t="str">
            <v>Acero de 280 MPA</v>
          </cell>
          <cell r="C7" t="str">
            <v>Kn</v>
          </cell>
          <cell r="D7">
            <v>112244.89795918368</v>
          </cell>
        </row>
        <row r="8">
          <cell r="B8" t="str">
            <v>Acero integral - perforación</v>
          </cell>
          <cell r="C8" t="str">
            <v>m3</v>
          </cell>
          <cell r="D8">
            <v>9875</v>
          </cell>
        </row>
        <row r="9">
          <cell r="B9" t="str">
            <v>Acople</v>
          </cell>
          <cell r="C9" t="str">
            <v>Un</v>
          </cell>
        </row>
        <row r="10">
          <cell r="B10" t="str">
            <v>Aditivo expansor</v>
          </cell>
          <cell r="C10" t="str">
            <v>kg</v>
          </cell>
        </row>
        <row r="11">
          <cell r="B11" t="str">
            <v>Aditivo retardador fluidificante</v>
          </cell>
          <cell r="C11" t="str">
            <v>SG</v>
          </cell>
        </row>
        <row r="12">
          <cell r="B12" t="str">
            <v>Aditivos</v>
          </cell>
          <cell r="C12" t="str">
            <v>Kg</v>
          </cell>
          <cell r="D12">
            <v>1600</v>
          </cell>
        </row>
        <row r="13">
          <cell r="B13" t="str">
            <v>Aditivos (Silica)</v>
          </cell>
          <cell r="C13" t="str">
            <v>Kg</v>
          </cell>
        </row>
        <row r="14">
          <cell r="B14" t="str">
            <v>Aditivos (Silica+Otros)</v>
          </cell>
          <cell r="C14" t="str">
            <v>kg</v>
          </cell>
        </row>
        <row r="15">
          <cell r="B15" t="str">
            <v>Afirmado tipo 1</v>
          </cell>
          <cell r="C15" t="str">
            <v>m3</v>
          </cell>
          <cell r="D15">
            <v>8000</v>
          </cell>
        </row>
        <row r="16">
          <cell r="B16" t="str">
            <v>Agregado grueso</v>
          </cell>
          <cell r="C16" t="str">
            <v>m3</v>
          </cell>
          <cell r="D16">
            <v>14000</v>
          </cell>
        </row>
        <row r="17">
          <cell r="B17" t="str">
            <v>Agregados</v>
          </cell>
          <cell r="C17" t="str">
            <v>m3</v>
          </cell>
          <cell r="D17">
            <v>20000</v>
          </cell>
        </row>
        <row r="18">
          <cell r="B18" t="str">
            <v>Agua</v>
          </cell>
          <cell r="C18" t="str">
            <v>Lt</v>
          </cell>
          <cell r="D18">
            <v>2</v>
          </cell>
        </row>
        <row r="19">
          <cell r="B19" t="str">
            <v>Alambre de púas</v>
          </cell>
          <cell r="C19" t="str">
            <v>m</v>
          </cell>
          <cell r="D19">
            <v>150</v>
          </cell>
        </row>
        <row r="20">
          <cell r="B20" t="str">
            <v>Alambre negro</v>
          </cell>
          <cell r="C20" t="str">
            <v>Kn</v>
          </cell>
          <cell r="D20">
            <v>81632.653061224497</v>
          </cell>
        </row>
        <row r="21">
          <cell r="B21" t="str">
            <v>Apoyos para tubería</v>
          </cell>
          <cell r="C21" t="str">
            <v>SG</v>
          </cell>
        </row>
        <row r="22">
          <cell r="B22" t="str">
            <v>Arandela semiesférica</v>
          </cell>
          <cell r="C22" t="str">
            <v>Un</v>
          </cell>
        </row>
        <row r="23">
          <cell r="B23" t="str">
            <v>Arcos metálicos</v>
          </cell>
          <cell r="C23" t="str">
            <v>Kn</v>
          </cell>
          <cell r="D23">
            <v>210470</v>
          </cell>
        </row>
        <row r="24">
          <cell r="B24" t="str">
            <v>Arena</v>
          </cell>
          <cell r="C24" t="str">
            <v>m3</v>
          </cell>
          <cell r="D24">
            <v>25000</v>
          </cell>
        </row>
        <row r="25">
          <cell r="B25" t="str">
            <v>Asfalto líquido</v>
          </cell>
          <cell r="C25" t="str">
            <v>SG</v>
          </cell>
        </row>
        <row r="26">
          <cell r="B26" t="str">
            <v>Atizado</v>
          </cell>
          <cell r="C26" t="str">
            <v>Kn</v>
          </cell>
          <cell r="D26">
            <v>237000</v>
          </cell>
        </row>
        <row r="27">
          <cell r="B27" t="str">
            <v>Barra hexagonal R38 x 10</v>
          </cell>
          <cell r="C27" t="str">
            <v>Un</v>
          </cell>
          <cell r="D27">
            <v>848424</v>
          </cell>
        </row>
        <row r="28">
          <cell r="B28" t="str">
            <v>Broca 32 x 45</v>
          </cell>
          <cell r="C28" t="str">
            <v>Un</v>
          </cell>
          <cell r="D28">
            <v>488040</v>
          </cell>
        </row>
        <row r="29">
          <cell r="B29" t="str">
            <v>Cemento Kg</v>
          </cell>
          <cell r="C29" t="str">
            <v>kg</v>
          </cell>
          <cell r="D29">
            <v>320</v>
          </cell>
        </row>
        <row r="30">
          <cell r="B30" t="str">
            <v>Cemento Kn</v>
          </cell>
          <cell r="C30" t="str">
            <v>Kn</v>
          </cell>
        </row>
        <row r="31">
          <cell r="B31" t="str">
            <v>Cinta Sika PVC V-15</v>
          </cell>
          <cell r="C31" t="str">
            <v>m</v>
          </cell>
        </row>
        <row r="32">
          <cell r="B32" t="str">
            <v>Cinta Sika PVC V-22</v>
          </cell>
          <cell r="C32" t="str">
            <v>m</v>
          </cell>
        </row>
        <row r="33">
          <cell r="B33" t="str">
            <v>Clasificación</v>
          </cell>
          <cell r="C33" t="str">
            <v>m3</v>
          </cell>
          <cell r="D33">
            <v>800</v>
          </cell>
        </row>
        <row r="34">
          <cell r="B34" t="str">
            <v>Concreto premezclado de 17 MPA</v>
          </cell>
          <cell r="C34" t="str">
            <v>m3</v>
          </cell>
          <cell r="D34">
            <v>158718.16</v>
          </cell>
        </row>
        <row r="35">
          <cell r="B35" t="str">
            <v>Concreto premezclado de 21 MPA</v>
          </cell>
          <cell r="C35" t="str">
            <v>m3</v>
          </cell>
          <cell r="D35">
            <v>187778.48</v>
          </cell>
        </row>
        <row r="36">
          <cell r="B36" t="str">
            <v>Concreto premezclado de 24 MPA</v>
          </cell>
          <cell r="C36" t="str">
            <v>m3</v>
          </cell>
          <cell r="D36">
            <v>218199.48</v>
          </cell>
        </row>
        <row r="37">
          <cell r="B37" t="str">
            <v>Curador</v>
          </cell>
          <cell r="C37" t="str">
            <v>SG</v>
          </cell>
          <cell r="D37">
            <v>3248</v>
          </cell>
        </row>
        <row r="38">
          <cell r="B38" t="str">
            <v>Desperdicio</v>
          </cell>
          <cell r="C38" t="str">
            <v>%</v>
          </cell>
        </row>
        <row r="39">
          <cell r="B39" t="str">
            <v>Dilatación en madera</v>
          </cell>
          <cell r="C39" t="str">
            <v>m</v>
          </cell>
        </row>
        <row r="40">
          <cell r="B40" t="str">
            <v>Discos de pulidora</v>
          </cell>
          <cell r="C40" t="str">
            <v>Un</v>
          </cell>
        </row>
        <row r="41">
          <cell r="B41" t="str">
            <v>Discos metálicos</v>
          </cell>
          <cell r="C41" t="str">
            <v>Un</v>
          </cell>
        </row>
        <row r="42">
          <cell r="B42" t="str">
            <v>Discos pasta</v>
          </cell>
          <cell r="C42" t="str">
            <v>Un</v>
          </cell>
        </row>
        <row r="43">
          <cell r="B43" t="str">
            <v>Elementos metálicos</v>
          </cell>
          <cell r="C43" t="str">
            <v>Kn</v>
          </cell>
        </row>
        <row r="44">
          <cell r="B44" t="str">
            <v>Entibados</v>
          </cell>
          <cell r="C44" t="str">
            <v>gl/m3</v>
          </cell>
          <cell r="D44">
            <v>800</v>
          </cell>
        </row>
        <row r="45">
          <cell r="B45" t="str">
            <v>Estacas</v>
          </cell>
          <cell r="C45" t="str">
            <v>Un</v>
          </cell>
        </row>
        <row r="46">
          <cell r="B46" t="str">
            <v>Explosivo</v>
          </cell>
          <cell r="C46" t="str">
            <v>Kg</v>
          </cell>
          <cell r="D46">
            <v>9000</v>
          </cell>
        </row>
        <row r="47">
          <cell r="B47" t="str">
            <v>Fibra de acero Dramix</v>
          </cell>
          <cell r="C47" t="str">
            <v>Kn</v>
          </cell>
        </row>
        <row r="48">
          <cell r="B48" t="str">
            <v>Formaleta lateral</v>
          </cell>
          <cell r="C48" t="str">
            <v>m</v>
          </cell>
          <cell r="D48">
            <v>1000</v>
          </cell>
        </row>
        <row r="49">
          <cell r="B49" t="str">
            <v>Formaleta losas</v>
          </cell>
          <cell r="C49" t="str">
            <v>m2</v>
          </cell>
        </row>
        <row r="50">
          <cell r="B50" t="str">
            <v>Formaleta muros</v>
          </cell>
          <cell r="C50" t="str">
            <v>m2</v>
          </cell>
          <cell r="D50">
            <v>5000</v>
          </cell>
        </row>
        <row r="51">
          <cell r="B51" t="str">
            <v>Formaleta vigas</v>
          </cell>
          <cell r="C51" t="str">
            <v>m2</v>
          </cell>
        </row>
        <row r="52">
          <cell r="B52" t="str">
            <v>Formaleta túnel</v>
          </cell>
          <cell r="C52" t="str">
            <v>m</v>
          </cell>
          <cell r="D52">
            <v>120000</v>
          </cell>
        </row>
        <row r="53">
          <cell r="B53" t="str">
            <v>Geomembrana</v>
          </cell>
          <cell r="C53" t="str">
            <v>m2</v>
          </cell>
          <cell r="D53">
            <v>22000</v>
          </cell>
        </row>
        <row r="54">
          <cell r="B54" t="str">
            <v>Geotextil</v>
          </cell>
          <cell r="C54" t="str">
            <v>m2</v>
          </cell>
          <cell r="D54">
            <v>2333</v>
          </cell>
        </row>
        <row r="55">
          <cell r="B55" t="str">
            <v>Grama</v>
          </cell>
          <cell r="C55" t="str">
            <v>m2</v>
          </cell>
          <cell r="D55">
            <v>1500</v>
          </cell>
        </row>
        <row r="56">
          <cell r="B56" t="str">
            <v>Gratas</v>
          </cell>
          <cell r="C56" t="str">
            <v>Un</v>
          </cell>
        </row>
        <row r="57">
          <cell r="B57" t="str">
            <v>Gravilla</v>
          </cell>
          <cell r="C57" t="str">
            <v>m3</v>
          </cell>
        </row>
        <row r="58">
          <cell r="B58" t="str">
            <v>Instalación eléctrica interna</v>
          </cell>
          <cell r="C58" t="str">
            <v>SG</v>
          </cell>
        </row>
        <row r="59">
          <cell r="B59" t="str">
            <v>Lámina corrugada Cal 10</v>
          </cell>
          <cell r="C59" t="str">
            <v>Kn</v>
          </cell>
          <cell r="D59">
            <v>210470</v>
          </cell>
        </row>
        <row r="60">
          <cell r="B60" t="str">
            <v>Limo arcilloso</v>
          </cell>
          <cell r="C60" t="str">
            <v>m3</v>
          </cell>
        </row>
        <row r="61">
          <cell r="B61" t="str">
            <v>Listón de madera</v>
          </cell>
          <cell r="C61" t="str">
            <v>m</v>
          </cell>
          <cell r="D61">
            <v>4500</v>
          </cell>
        </row>
        <row r="62">
          <cell r="B62" t="str">
            <v>Llantas cargador</v>
          </cell>
          <cell r="C62" t="str">
            <v>Jg</v>
          </cell>
        </row>
        <row r="63">
          <cell r="B63" t="str">
            <v>Malla gallinero</v>
          </cell>
          <cell r="C63" t="str">
            <v>m2</v>
          </cell>
        </row>
        <row r="64">
          <cell r="B64" t="str">
            <v>Malla para gavión triple torsión</v>
          </cell>
          <cell r="C64" t="str">
            <v>m3</v>
          </cell>
        </row>
        <row r="65">
          <cell r="B65" t="str">
            <v>Manguera</v>
          </cell>
          <cell r="C65" t="str">
            <v>m</v>
          </cell>
        </row>
        <row r="66">
          <cell r="B66" t="str">
            <v>Mangueras y accesorios</v>
          </cell>
          <cell r="C66" t="str">
            <v>SG</v>
          </cell>
        </row>
        <row r="67">
          <cell r="B67" t="str">
            <v>Mat. Consumo</v>
          </cell>
          <cell r="C67" t="str">
            <v>gl/m3</v>
          </cell>
          <cell r="D67">
            <v>1000</v>
          </cell>
        </row>
        <row r="68">
          <cell r="B68" t="str">
            <v>Mortero 1:6</v>
          </cell>
          <cell r="C68" t="str">
            <v>m3</v>
          </cell>
          <cell r="D68">
            <v>150000</v>
          </cell>
        </row>
        <row r="69">
          <cell r="B69" t="str">
            <v>Obra falsa</v>
          </cell>
          <cell r="C69" t="str">
            <v>m2</v>
          </cell>
        </row>
        <row r="70">
          <cell r="B70" t="str">
            <v>Oxígeno</v>
          </cell>
          <cell r="C70" t="str">
            <v>Botella</v>
          </cell>
        </row>
        <row r="71">
          <cell r="B71" t="str">
            <v>Perfil metálico en C</v>
          </cell>
          <cell r="C71" t="str">
            <v>Kg</v>
          </cell>
          <cell r="D71">
            <v>2100</v>
          </cell>
        </row>
        <row r="72">
          <cell r="B72" t="str">
            <v>Perfil S4 x 7.7</v>
          </cell>
          <cell r="C72" t="str">
            <v>Kn</v>
          </cell>
          <cell r="D72">
            <v>230812</v>
          </cell>
        </row>
        <row r="73">
          <cell r="B73" t="str">
            <v>Perno de anclaje No.6</v>
          </cell>
          <cell r="C73" t="str">
            <v>&lt;Lost string&gt;</v>
          </cell>
        </row>
        <row r="74">
          <cell r="B74" t="str">
            <v>Pernos instalados</v>
          </cell>
          <cell r="C74" t="str">
            <v>un</v>
          </cell>
          <cell r="D74">
            <v>3000</v>
          </cell>
        </row>
        <row r="75">
          <cell r="B75" t="str">
            <v>Piedra</v>
          </cell>
          <cell r="C75" t="str">
            <v>m3</v>
          </cell>
          <cell r="D75">
            <v>10000</v>
          </cell>
        </row>
        <row r="76">
          <cell r="B76" t="str">
            <v>Pintura</v>
          </cell>
          <cell r="C76" t="str">
            <v>m2</v>
          </cell>
          <cell r="D76">
            <v>500</v>
          </cell>
        </row>
        <row r="77">
          <cell r="B77" t="str">
            <v>Platina 0.15 x 0.15</v>
          </cell>
          <cell r="C77" t="str">
            <v>Un</v>
          </cell>
        </row>
        <row r="78">
          <cell r="B78" t="str">
            <v>Platinas de 3/8"</v>
          </cell>
          <cell r="C78" t="str">
            <v>Un</v>
          </cell>
          <cell r="D78">
            <v>8000</v>
          </cell>
        </row>
        <row r="79">
          <cell r="B79" t="str">
            <v>Poste de concreto</v>
          </cell>
          <cell r="C79" t="str">
            <v>Un</v>
          </cell>
          <cell r="D79">
            <v>10000</v>
          </cell>
        </row>
        <row r="80">
          <cell r="B80" t="str">
            <v>Puntas para martillo</v>
          </cell>
          <cell r="C80" t="str">
            <v>Un</v>
          </cell>
        </row>
        <row r="81">
          <cell r="B81" t="str">
            <v>Rieles instalados</v>
          </cell>
          <cell r="C81" t="str">
            <v>m</v>
          </cell>
        </row>
        <row r="82">
          <cell r="B82" t="str">
            <v>Roca</v>
          </cell>
          <cell r="C82" t="str">
            <v>m3</v>
          </cell>
          <cell r="D82">
            <v>10000</v>
          </cell>
        </row>
        <row r="83">
          <cell r="B83" t="str">
            <v>Shank</v>
          </cell>
          <cell r="C83" t="str">
            <v>Un</v>
          </cell>
          <cell r="D83">
            <v>480240</v>
          </cell>
        </row>
        <row r="84">
          <cell r="B84" t="str">
            <v>Siliconite 3102</v>
          </cell>
          <cell r="C84" t="str">
            <v>SG</v>
          </cell>
        </row>
        <row r="85">
          <cell r="B85" t="str">
            <v>Soldadura Kg</v>
          </cell>
          <cell r="C85" t="str">
            <v>kg</v>
          </cell>
          <cell r="D85">
            <v>5220</v>
          </cell>
        </row>
        <row r="86">
          <cell r="B86" t="str">
            <v>Soldadura Kn</v>
          </cell>
          <cell r="C86" t="str">
            <v>Kn</v>
          </cell>
          <cell r="D86">
            <v>532653.06122448982</v>
          </cell>
        </row>
        <row r="87">
          <cell r="B87" t="str">
            <v>Tensores de 3/4"</v>
          </cell>
          <cell r="C87" t="str">
            <v>m</v>
          </cell>
          <cell r="D87">
            <v>4941.6000000000004</v>
          </cell>
        </row>
        <row r="88">
          <cell r="B88" t="str">
            <v>Tubería</v>
          </cell>
          <cell r="C88" t="str">
            <v>SG</v>
          </cell>
        </row>
        <row r="89">
          <cell r="B89" t="str">
            <v>Tubería agua y aire</v>
          </cell>
          <cell r="C89" t="str">
            <v>m</v>
          </cell>
        </row>
        <row r="90">
          <cell r="B90" t="str">
            <v>Tubería AI D=6"</v>
          </cell>
          <cell r="C90" t="str">
            <v>Kn</v>
          </cell>
        </row>
        <row r="91">
          <cell r="B91" t="str">
            <v>Tubería de concreto D = 0.6m</v>
          </cell>
          <cell r="C91" t="str">
            <v>m</v>
          </cell>
          <cell r="D91">
            <v>86188</v>
          </cell>
        </row>
        <row r="92">
          <cell r="B92" t="str">
            <v>Tubería de ventilación</v>
          </cell>
          <cell r="C92" t="str">
            <v>m</v>
          </cell>
        </row>
        <row r="93">
          <cell r="B93" t="str">
            <v>Tubería GRP D=1.80m</v>
          </cell>
          <cell r="C93" t="str">
            <v>m</v>
          </cell>
        </row>
        <row r="94">
          <cell r="B94" t="str">
            <v>Tubería negra 1 1/2"</v>
          </cell>
          <cell r="C94" t="str">
            <v>m</v>
          </cell>
          <cell r="D94">
            <v>11542</v>
          </cell>
        </row>
        <row r="95">
          <cell r="B95" t="str">
            <v>Tuberías, mangueras y accesorios</v>
          </cell>
          <cell r="C95" t="str">
            <v>Kn</v>
          </cell>
        </row>
        <row r="96">
          <cell r="B96" t="str">
            <v>Tuercas</v>
          </cell>
          <cell r="C96" t="str">
            <v>Un</v>
          </cell>
        </row>
        <row r="97">
          <cell r="B97" t="str">
            <v>Tuercas y tornillos</v>
          </cell>
          <cell r="C97" t="str">
            <v>Un</v>
          </cell>
          <cell r="D97">
            <v>1000</v>
          </cell>
        </row>
        <row r="98">
          <cell r="B98" t="str">
            <v>Válvulas de compuerta</v>
          </cell>
          <cell r="C98" t="str">
            <v>Un</v>
          </cell>
        </row>
        <row r="99">
          <cell r="B99" t="str">
            <v>Varilla de extensión</v>
          </cell>
          <cell r="C99" t="str">
            <v>Un</v>
          </cell>
          <cell r="D99">
            <v>780000</v>
          </cell>
        </row>
        <row r="100">
          <cell r="B100" t="str">
            <v>Varilla integral - Barrena serie 12 de .80</v>
          </cell>
          <cell r="C100" t="str">
            <v>Un</v>
          </cell>
          <cell r="D100">
            <v>226780</v>
          </cell>
        </row>
        <row r="101">
          <cell r="B101" t="str">
            <v>Varilla integral - Barrena serie 12 de 1,60</v>
          </cell>
          <cell r="C101" t="str">
            <v>Un</v>
          </cell>
          <cell r="D101">
            <v>264132</v>
          </cell>
        </row>
        <row r="102">
          <cell r="B102" t="str">
            <v>Varilla integral - Barrena serie 12 de 2,40</v>
          </cell>
          <cell r="C102" t="str">
            <v>Un</v>
          </cell>
          <cell r="D102">
            <v>293480</v>
          </cell>
        </row>
        <row r="103">
          <cell r="B103" t="str">
            <v>Tubería perforada de PVC  de 0.15 m (6") de diámetro</v>
          </cell>
          <cell r="C103" t="str">
            <v>m</v>
          </cell>
          <cell r="D103">
            <v>600</v>
          </cell>
        </row>
        <row r="104">
          <cell r="B104" t="str">
            <v>Tubería de PVC para drenaje de 0.10 m (4") sin perforar</v>
          </cell>
          <cell r="C104" t="str">
            <v>m</v>
          </cell>
          <cell r="D104">
            <v>14197</v>
          </cell>
        </row>
        <row r="105">
          <cell r="B105" t="str">
            <v>Tubería de PVC para drenaje de 0.15 m (6") sin perforar</v>
          </cell>
          <cell r="C105" t="str">
            <v>m</v>
          </cell>
          <cell r="D105">
            <v>26500</v>
          </cell>
        </row>
        <row r="106">
          <cell r="B106" t="str">
            <v>Tubería de PVC para drenaje de 0.25 m (10") sin perforar</v>
          </cell>
          <cell r="C106" t="str">
            <v>m</v>
          </cell>
          <cell r="D106">
            <v>29500</v>
          </cell>
        </row>
        <row r="107">
          <cell r="B107" t="str">
            <v>Tubería de concreto de 0.90 m de diámetro</v>
          </cell>
          <cell r="C107" t="str">
            <v>m</v>
          </cell>
          <cell r="D107">
            <v>199520</v>
          </cell>
        </row>
        <row r="108">
          <cell r="B108" t="str">
            <v>Formaleta cilíndirca de 0.9</v>
          </cell>
          <cell r="C108" t="str">
            <v>m</v>
          </cell>
          <cell r="D108">
            <v>10000</v>
          </cell>
        </row>
        <row r="109">
          <cell r="B109" t="str">
            <v>Tubería de acero galvanizado de 4" de diámetro (incluye válvula)</v>
          </cell>
          <cell r="C109" t="str">
            <v>m</v>
          </cell>
        </row>
        <row r="110">
          <cell r="B110" t="str">
            <v>Junta para andenes</v>
          </cell>
          <cell r="C110" t="str">
            <v>un</v>
          </cell>
          <cell r="D110">
            <v>2000</v>
          </cell>
        </row>
        <row r="111">
          <cell r="B111" t="str">
            <v>Perfil S8 x 18,4 (doblado)</v>
          </cell>
          <cell r="C111" t="str">
            <v>Kn</v>
          </cell>
          <cell r="D111">
            <v>213252</v>
          </cell>
        </row>
        <row r="112">
          <cell r="B112" t="str">
            <v>Concreto lanzado</v>
          </cell>
          <cell r="C112" t="str">
            <v>m3</v>
          </cell>
          <cell r="D112">
            <v>390073.2</v>
          </cell>
        </row>
        <row r="113">
          <cell r="B113" t="str">
            <v>Detonadores</v>
          </cell>
          <cell r="C113" t="str">
            <v>un</v>
          </cell>
          <cell r="D113">
            <v>8800</v>
          </cell>
        </row>
        <row r="114">
          <cell r="B114" t="str">
            <v>Tuberia aire - agua</v>
          </cell>
          <cell r="C114" t="str">
            <v>ml</v>
          </cell>
          <cell r="D114">
            <v>16000</v>
          </cell>
        </row>
        <row r="115">
          <cell r="B115" t="str">
            <v>Ventiductos</v>
          </cell>
          <cell r="C115" t="str">
            <v>ml</v>
          </cell>
          <cell r="D115">
            <v>25000</v>
          </cell>
        </row>
        <row r="116">
          <cell r="B116" t="str">
            <v>Elementos electricos</v>
          </cell>
          <cell r="C116" t="str">
            <v>ml</v>
          </cell>
          <cell r="D116">
            <v>2600</v>
          </cell>
        </row>
        <row r="117">
          <cell r="B117" t="str">
            <v>Geotextil NT 1600</v>
          </cell>
          <cell r="C117" t="str">
            <v>m2</v>
          </cell>
          <cell r="D117">
            <v>1970</v>
          </cell>
        </row>
        <row r="118">
          <cell r="B118" t="str">
            <v>Fibra dramix</v>
          </cell>
          <cell r="C118" t="str">
            <v>kN</v>
          </cell>
          <cell r="D118">
            <v>540000</v>
          </cell>
        </row>
        <row r="119">
          <cell r="B119" t="str">
            <v>Malla de acero de refuerzo</v>
          </cell>
          <cell r="C119" t="str">
            <v>kN</v>
          </cell>
          <cell r="D119">
            <v>161065</v>
          </cell>
        </row>
        <row r="120">
          <cell r="B120" t="str">
            <v>Tuberia de acero galvanizado 4"</v>
          </cell>
          <cell r="C120" t="str">
            <v>kN</v>
          </cell>
          <cell r="D120">
            <v>363878</v>
          </cell>
        </row>
        <row r="121">
          <cell r="B121" t="str">
            <v>Tuberia de acero galvanizado 8"</v>
          </cell>
          <cell r="C121" t="str">
            <v>kN</v>
          </cell>
          <cell r="D121">
            <v>468187</v>
          </cell>
        </row>
        <row r="122">
          <cell r="B122" t="str">
            <v>Escalera metalica</v>
          </cell>
          <cell r="C122" t="str">
            <v>kN</v>
          </cell>
          <cell r="D122">
            <v>210000</v>
          </cell>
        </row>
        <row r="123">
          <cell r="B123" t="str">
            <v>Elementos metálicos varios</v>
          </cell>
          <cell r="C123" t="str">
            <v>kN</v>
          </cell>
          <cell r="D123">
            <v>210000</v>
          </cell>
        </row>
        <row r="124">
          <cell r="B124" t="str">
            <v>Sello PVC 0,22 m</v>
          </cell>
          <cell r="C124" t="str">
            <v>m</v>
          </cell>
          <cell r="D124">
            <v>19720</v>
          </cell>
        </row>
        <row r="125">
          <cell r="B125" t="str">
            <v>Afirmado tipo 2</v>
          </cell>
          <cell r="C125" t="str">
            <v>m3</v>
          </cell>
          <cell r="D125">
            <v>15000</v>
          </cell>
        </row>
        <row r="126">
          <cell r="B126" t="str">
            <v>Bolsacretos</v>
          </cell>
          <cell r="C126" t="str">
            <v>un</v>
          </cell>
          <cell r="D126">
            <v>9937</v>
          </cell>
        </row>
        <row r="127">
          <cell r="B127" t="str">
            <v>Valvula para 4"</v>
          </cell>
          <cell r="C127" t="str">
            <v>un</v>
          </cell>
          <cell r="D127">
            <v>790192</v>
          </cell>
        </row>
        <row r="128">
          <cell r="B128" t="str">
            <v>Camisa metálica d=1m</v>
          </cell>
          <cell r="C128" t="str">
            <v>ml</v>
          </cell>
          <cell r="D128">
            <v>80000</v>
          </cell>
        </row>
        <row r="129">
          <cell r="B129" t="str">
            <v>Camisa metalica d=2,5m</v>
          </cell>
          <cell r="C129" t="str">
            <v>ml</v>
          </cell>
          <cell r="D129">
            <v>150000</v>
          </cell>
        </row>
        <row r="130">
          <cell r="B130" t="str">
            <v>Tuberia perforada PVC 6"</v>
          </cell>
          <cell r="C130" t="str">
            <v>ml</v>
          </cell>
          <cell r="D130">
            <v>25387</v>
          </cell>
        </row>
        <row r="131">
          <cell r="B131" t="str">
            <v>Sello en lamina galvanizade 0,22m</v>
          </cell>
          <cell r="C131" t="str">
            <v>ml</v>
          </cell>
          <cell r="D131">
            <v>33408</v>
          </cell>
        </row>
        <row r="132">
          <cell r="B132" t="str">
            <v>Sikadur</v>
          </cell>
          <cell r="C132" t="str">
            <v>ml</v>
          </cell>
          <cell r="D132">
            <v>35960</v>
          </cell>
        </row>
        <row r="133">
          <cell r="B133" t="str">
            <v>Igas negro</v>
          </cell>
          <cell r="C133" t="str">
            <v>ml</v>
          </cell>
          <cell r="D133">
            <v>4800</v>
          </cell>
        </row>
        <row r="134">
          <cell r="B134" t="str">
            <v>Tuberia perforada de 4"</v>
          </cell>
          <cell r="C134" t="str">
            <v>ml</v>
          </cell>
          <cell r="D134">
            <v>11791</v>
          </cell>
        </row>
        <row r="135">
          <cell r="B135" t="str">
            <v>Tuberia de acero inoxidable de 4"</v>
          </cell>
          <cell r="C135" t="str">
            <v>kN</v>
          </cell>
          <cell r="D135">
            <v>549384</v>
          </cell>
        </row>
        <row r="136">
          <cell r="B136" t="str">
            <v>Tuberia de acero inoxidable de 6"</v>
          </cell>
          <cell r="C136" t="str">
            <v>kN</v>
          </cell>
          <cell r="D136">
            <v>529881</v>
          </cell>
        </row>
        <row r="137">
          <cell r="B137" t="str">
            <v>Tuberia de acero inoxidable de 8"</v>
          </cell>
          <cell r="C137" t="str">
            <v>kN</v>
          </cell>
          <cell r="D137">
            <v>525210</v>
          </cell>
        </row>
        <row r="138">
          <cell r="B138" t="str">
            <v>Soldadura para acero inoxidable</v>
          </cell>
          <cell r="C138" t="str">
            <v>kg</v>
          </cell>
          <cell r="D138">
            <v>10000</v>
          </cell>
        </row>
        <row r="139">
          <cell r="B139" t="str">
            <v>Valvula de compuerta de 3/4"</v>
          </cell>
          <cell r="C139" t="str">
            <v>un</v>
          </cell>
          <cell r="D139">
            <v>10173</v>
          </cell>
        </row>
        <row r="140">
          <cell r="B140" t="str">
            <v>Valvula de compuerta de 4"</v>
          </cell>
          <cell r="C140" t="str">
            <v>un</v>
          </cell>
          <cell r="D140">
            <v>203000</v>
          </cell>
        </row>
        <row r="141">
          <cell r="B141" t="str">
            <v>Valvula de compuerta de 6"</v>
          </cell>
          <cell r="C141" t="str">
            <v>un</v>
          </cell>
          <cell r="D141">
            <v>1056068</v>
          </cell>
        </row>
        <row r="142">
          <cell r="B142" t="str">
            <v>Valvula cheque de 6"</v>
          </cell>
          <cell r="C142" t="str">
            <v>un</v>
          </cell>
          <cell r="D142">
            <v>1135000</v>
          </cell>
        </row>
        <row r="143">
          <cell r="B143" t="str">
            <v>Tuberia PVC RDE 21 de 1/2"</v>
          </cell>
          <cell r="C143" t="str">
            <v>kN</v>
          </cell>
          <cell r="D143">
            <v>801412</v>
          </cell>
        </row>
        <row r="144">
          <cell r="B144" t="str">
            <v>Tuberia PVC RDE 21 de 3/4"</v>
          </cell>
          <cell r="C144" t="str">
            <v>kN</v>
          </cell>
          <cell r="D144">
            <v>845719</v>
          </cell>
        </row>
        <row r="145">
          <cell r="B145" t="str">
            <v>Tuberia PVC RDE 21 de 1"</v>
          </cell>
          <cell r="C145" t="str">
            <v>kN</v>
          </cell>
          <cell r="D145">
            <v>926281</v>
          </cell>
        </row>
        <row r="146">
          <cell r="B146" t="str">
            <v>Tuberia sanitaria de PVC de 2", 3" o 4"</v>
          </cell>
          <cell r="C146" t="str">
            <v>kN</v>
          </cell>
          <cell r="D146">
            <v>643403</v>
          </cell>
        </row>
        <row r="147">
          <cell r="B147" t="str">
            <v>Tuberia sanitaria de PVC de 6"</v>
          </cell>
          <cell r="C147" t="str">
            <v>kN</v>
          </cell>
          <cell r="D147">
            <v>737654</v>
          </cell>
        </row>
        <row r="148">
          <cell r="B148" t="str">
            <v>Tanque septico prefabricado</v>
          </cell>
          <cell r="C148" t="str">
            <v>un</v>
          </cell>
          <cell r="D148">
            <v>1750400</v>
          </cell>
        </row>
        <row r="149">
          <cell r="B149" t="str">
            <v>Tuberia perforada de concreto de 6"</v>
          </cell>
          <cell r="C149" t="str">
            <v>ml</v>
          </cell>
          <cell r="D149">
            <v>134560</v>
          </cell>
        </row>
        <row r="150">
          <cell r="B150" t="str">
            <v>Tuberia de concreto de 6"</v>
          </cell>
          <cell r="C150" t="str">
            <v>ml</v>
          </cell>
          <cell r="D150">
            <v>60480</v>
          </cell>
        </row>
        <row r="151">
          <cell r="B151" t="str">
            <v>Tubo de hierro fundido de 4"</v>
          </cell>
          <cell r="C151" t="str">
            <v>kN</v>
          </cell>
          <cell r="D151">
            <v>221426</v>
          </cell>
        </row>
        <row r="152">
          <cell r="B152" t="str">
            <v>Malla eslabonada calibre 10</v>
          </cell>
          <cell r="C152" t="str">
            <v>m2</v>
          </cell>
          <cell r="D152">
            <v>5663</v>
          </cell>
        </row>
        <row r="153">
          <cell r="B153" t="str">
            <v>platina de 3/8" x 1/16"</v>
          </cell>
          <cell r="C153" t="str">
            <v>un</v>
          </cell>
          <cell r="D153">
            <v>14415</v>
          </cell>
        </row>
        <row r="154">
          <cell r="B154" t="str">
            <v>Tubo galvanizado de 2"</v>
          </cell>
          <cell r="C154" t="str">
            <v>ml</v>
          </cell>
          <cell r="D154">
            <v>16446</v>
          </cell>
        </row>
        <row r="155">
          <cell r="B155" t="str">
            <v>Bloque de concreto</v>
          </cell>
          <cell r="C155" t="str">
            <v>un</v>
          </cell>
          <cell r="D155">
            <v>1080</v>
          </cell>
        </row>
        <row r="156">
          <cell r="B156" t="str">
            <v>Tuberia de concreto de 0.75m</v>
          </cell>
          <cell r="C156" t="str">
            <v>ml</v>
          </cell>
          <cell r="D156">
            <v>138500</v>
          </cell>
        </row>
        <row r="157">
          <cell r="B157" t="str">
            <v>SikaGrout 200</v>
          </cell>
          <cell r="C157" t="str">
            <v>kg</v>
          </cell>
          <cell r="D157">
            <v>1392</v>
          </cell>
        </row>
        <row r="158">
          <cell r="B158" t="str">
            <v>Tubería perforada de PVC de 0.10 m (4") de diámetro</v>
          </cell>
          <cell r="C158" t="str">
            <v>ml</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
      <sheetName val="MAT."/>
      <sheetName val="TRANSPOR"/>
      <sheetName val="manoobra"/>
      <sheetName val="ITEMS OF"/>
      <sheetName val="ITEMS MINC"/>
      <sheetName val="1"/>
      <sheetName val="2"/>
      <sheetName val="4"/>
      <sheetName val="5"/>
      <sheetName val="6"/>
      <sheetName val="7"/>
      <sheetName val="8"/>
      <sheetName val="9"/>
      <sheetName val="10"/>
      <sheetName val="11"/>
      <sheetName val="12"/>
      <sheetName val="13"/>
      <sheetName val="15"/>
      <sheetName val="16"/>
      <sheetName val="20"/>
      <sheetName val="21"/>
      <sheetName val="23"/>
      <sheetName val="24"/>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CONCRETOS"/>
      <sheetName val="fact. prest."/>
      <sheetName val="AN.MAQ"/>
      <sheetName val="llantas y RODAJES"/>
      <sheetName val="filtros"/>
      <sheetName val="an.auxiliares"/>
      <sheetName val="TRM"/>
      <sheetName val="Materiales"/>
    </sheetNames>
    <sheetDataSet>
      <sheetData sheetId="0" refreshError="1"/>
      <sheetData sheetId="1" refreshError="1"/>
      <sheetData sheetId="2" refreshError="1">
        <row r="4">
          <cell r="B4" t="str">
            <v>NADA</v>
          </cell>
        </row>
        <row r="5">
          <cell r="B5" t="str">
            <v xml:space="preserve">TRANSPORTE SUBBASE </v>
          </cell>
          <cell r="C5" t="str">
            <v>M3 KM</v>
          </cell>
          <cell r="D5">
            <v>1.3</v>
          </cell>
          <cell r="E5">
            <v>450</v>
          </cell>
          <cell r="F5">
            <v>1.75</v>
          </cell>
          <cell r="G5">
            <v>539</v>
          </cell>
        </row>
        <row r="6">
          <cell r="B6" t="str">
            <v xml:space="preserve"> TRANSPORTE BASE</v>
          </cell>
          <cell r="C6" t="str">
            <v>M3 KM</v>
          </cell>
          <cell r="D6">
            <v>1.3</v>
          </cell>
          <cell r="E6">
            <v>450</v>
          </cell>
          <cell r="F6">
            <v>1.75</v>
          </cell>
          <cell r="G6">
            <v>539</v>
          </cell>
        </row>
        <row r="7">
          <cell r="B7" t="str">
            <v>TPTE. MATERIAL FILTRANTE</v>
          </cell>
          <cell r="C7" t="str">
            <v>M3 KM</v>
          </cell>
          <cell r="D7">
            <v>1</v>
          </cell>
          <cell r="E7">
            <v>865.8</v>
          </cell>
          <cell r="F7">
            <v>1.6</v>
          </cell>
          <cell r="G7">
            <v>492.8</v>
          </cell>
        </row>
        <row r="8">
          <cell r="B8" t="str">
            <v>TPTE. MEZCLA ASFALTICA</v>
          </cell>
          <cell r="C8" t="str">
            <v>M3 KM</v>
          </cell>
          <cell r="D8">
            <v>1.3380000000000001</v>
          </cell>
          <cell r="E8">
            <v>967</v>
          </cell>
          <cell r="F8">
            <v>1.8</v>
          </cell>
          <cell r="G8">
            <v>594</v>
          </cell>
        </row>
        <row r="9">
          <cell r="B9" t="str">
            <v>TPTE. AFIRMADO</v>
          </cell>
          <cell r="C9" t="str">
            <v>M3 KM</v>
          </cell>
          <cell r="D9">
            <v>1.3</v>
          </cell>
          <cell r="E9">
            <v>450</v>
          </cell>
          <cell r="F9">
            <v>1.7</v>
          </cell>
          <cell r="G9">
            <v>523.6</v>
          </cell>
        </row>
        <row r="10">
          <cell r="B10" t="str">
            <v>TPTE. PIEDRA O RAJON</v>
          </cell>
          <cell r="C10" t="str">
            <v>M3 KM</v>
          </cell>
          <cell r="D10">
            <v>1.1000000000000001</v>
          </cell>
          <cell r="E10">
            <v>1001.32</v>
          </cell>
          <cell r="F10">
            <v>1.7</v>
          </cell>
          <cell r="G10">
            <v>628.32000000000005</v>
          </cell>
        </row>
        <row r="11">
          <cell r="B11" t="str">
            <v>TPTE. PIEDRA PARA FILTROS</v>
          </cell>
          <cell r="C11" t="str">
            <v>M3 KM</v>
          </cell>
          <cell r="D11">
            <v>1.1000000000000001</v>
          </cell>
          <cell r="E11">
            <v>865.8</v>
          </cell>
          <cell r="F11">
            <v>1.6</v>
          </cell>
          <cell r="G11">
            <v>492.8</v>
          </cell>
        </row>
        <row r="12">
          <cell r="B12" t="str">
            <v>TPTE. AGREG. PARA CONCRETOS</v>
          </cell>
          <cell r="C12" t="str">
            <v>M3 KM</v>
          </cell>
          <cell r="D12">
            <v>1.5</v>
          </cell>
          <cell r="E12">
            <v>865.8</v>
          </cell>
          <cell r="F12">
            <v>1.6</v>
          </cell>
          <cell r="G12">
            <v>492.8</v>
          </cell>
        </row>
        <row r="13">
          <cell r="B13" t="str">
            <v>TPTE.MEZCLA ASFAL.VALLE ABURRA (DIST&lt;30 Km)</v>
          </cell>
          <cell r="C13" t="str">
            <v>TN KM</v>
          </cell>
          <cell r="D13">
            <v>1</v>
          </cell>
          <cell r="E13">
            <v>950.3</v>
          </cell>
          <cell r="F13">
            <v>1.87</v>
          </cell>
          <cell r="G13">
            <v>577.29999999999995</v>
          </cell>
        </row>
        <row r="14">
          <cell r="B14" t="str">
            <v>TPTE.MEZCLA ASFAL.VALLE ABURRA (DIST&gt;30 Km)</v>
          </cell>
          <cell r="C14" t="str">
            <v>TN KM</v>
          </cell>
          <cell r="D14">
            <v>2.35</v>
          </cell>
          <cell r="E14">
            <v>703</v>
          </cell>
          <cell r="F14">
            <v>1.87</v>
          </cell>
          <cell r="G14">
            <v>330</v>
          </cell>
        </row>
        <row r="15">
          <cell r="B15" t="str">
            <v>TPTE. DE AGREG. VALLE DE ABURRA (DIST&gt;0 Km)</v>
          </cell>
          <cell r="C15" t="str">
            <v>TN KM</v>
          </cell>
          <cell r="D15">
            <v>1</v>
          </cell>
          <cell r="E15">
            <v>681</v>
          </cell>
          <cell r="F15">
            <v>1.6</v>
          </cell>
          <cell r="G15">
            <v>308</v>
          </cell>
        </row>
        <row r="16">
          <cell r="B16" t="str">
            <v>TPTE. MEZCLA ASFAL.VALLE ABURRA (DIST. PONDERADA)</v>
          </cell>
          <cell r="C16" t="str">
            <v>TN KM</v>
          </cell>
          <cell r="D16">
            <v>1</v>
          </cell>
          <cell r="E16">
            <v>623</v>
          </cell>
          <cell r="F16">
            <v>1.87</v>
          </cell>
          <cell r="G16">
            <v>250</v>
          </cell>
        </row>
        <row r="17">
          <cell r="B17" t="str">
            <v>TPTE. BASE ASFÀLTICA</v>
          </cell>
          <cell r="C17" t="str">
            <v>M3 KM</v>
          </cell>
          <cell r="D17">
            <v>1.25</v>
          </cell>
          <cell r="E17">
            <v>967</v>
          </cell>
          <cell r="F17">
            <v>1.8</v>
          </cell>
          <cell r="G17">
            <v>594</v>
          </cell>
        </row>
        <row r="18">
          <cell r="B18" t="str">
            <v>TPTE. MEZCLA ASFALTICA POR M2 DE 2,5" ESPESOR</v>
          </cell>
          <cell r="C18" t="str">
            <v>M2KM</v>
          </cell>
          <cell r="D18">
            <v>0.08</v>
          </cell>
          <cell r="E18">
            <v>990.1</v>
          </cell>
          <cell r="F18">
            <v>1.87</v>
          </cell>
          <cell r="G18">
            <v>617.1</v>
          </cell>
        </row>
        <row r="19">
          <cell r="B19" t="str">
            <v>TPTE. MEZCLA ASFALTICA POR M2 DE 3" ESPESOR</v>
          </cell>
          <cell r="C19" t="str">
            <v>M2KM</v>
          </cell>
          <cell r="D19">
            <v>0.09</v>
          </cell>
          <cell r="E19">
            <v>990.1</v>
          </cell>
          <cell r="F19">
            <v>1.87</v>
          </cell>
          <cell r="G19">
            <v>617.1</v>
          </cell>
        </row>
        <row r="20">
          <cell r="B20" t="str">
            <v>TPTE MATERIAL DE EXCAVACION</v>
          </cell>
          <cell r="C20" t="str">
            <v>M3 KM</v>
          </cell>
          <cell r="D20">
            <v>1.3</v>
          </cell>
          <cell r="E20">
            <v>450</v>
          </cell>
          <cell r="F20">
            <v>1.68</v>
          </cell>
          <cell r="G20">
            <v>517.43999999999994</v>
          </cell>
        </row>
        <row r="21">
          <cell r="B21" t="str">
            <v xml:space="preserve"> TRANSPORTE BASE</v>
          </cell>
          <cell r="C21" t="str">
            <v>M3 KM</v>
          </cell>
          <cell r="D21">
            <v>1.3</v>
          </cell>
          <cell r="E21">
            <v>390</v>
          </cell>
          <cell r="F21">
            <v>1.69</v>
          </cell>
          <cell r="G21">
            <v>390</v>
          </cell>
        </row>
        <row r="22">
          <cell r="B22" t="str">
            <v xml:space="preserve"> TRANSPORTE MATERIALES</v>
          </cell>
          <cell r="C22" t="str">
            <v>M3 KM</v>
          </cell>
          <cell r="D22">
            <v>1.3</v>
          </cell>
          <cell r="E22">
            <v>390</v>
          </cell>
          <cell r="F22">
            <v>1.69</v>
          </cell>
          <cell r="G22">
            <v>500</v>
          </cell>
        </row>
      </sheetData>
      <sheetData sheetId="3" refreshError="1">
        <row r="4">
          <cell r="B4" t="str">
            <v>NADA</v>
          </cell>
        </row>
        <row r="5">
          <cell r="B5" t="str">
            <v>Directores de obra</v>
          </cell>
        </row>
        <row r="6">
          <cell r="B6" t="str">
            <v>Director de obra 2</v>
          </cell>
          <cell r="C6">
            <v>194200</v>
          </cell>
          <cell r="D6">
            <v>160642</v>
          </cell>
          <cell r="E6">
            <v>354842</v>
          </cell>
          <cell r="F6">
            <v>24275</v>
          </cell>
        </row>
        <row r="7">
          <cell r="B7" t="str">
            <v>PRODUCCIÓN</v>
          </cell>
        </row>
        <row r="8">
          <cell r="B8" t="str">
            <v>Ingenieros residentes</v>
          </cell>
        </row>
        <row r="9">
          <cell r="B9" t="str">
            <v>Ingeniero de frente 1</v>
          </cell>
          <cell r="C9">
            <v>135303</v>
          </cell>
          <cell r="D9">
            <v>111923</v>
          </cell>
          <cell r="E9">
            <v>247226</v>
          </cell>
          <cell r="F9">
            <v>16912.900000000001</v>
          </cell>
        </row>
        <row r="10">
          <cell r="B10" t="str">
            <v>Capataces de excavaciones</v>
          </cell>
          <cell r="D10">
            <v>0</v>
          </cell>
        </row>
        <row r="11">
          <cell r="B11" t="str">
            <v>Capataz de excavaciones 1</v>
          </cell>
          <cell r="C11">
            <v>92104</v>
          </cell>
          <cell r="D11">
            <v>76188</v>
          </cell>
          <cell r="E11">
            <v>168292</v>
          </cell>
          <cell r="F11">
            <v>11513</v>
          </cell>
        </row>
        <row r="12">
          <cell r="B12" t="str">
            <v xml:space="preserve">Operadores de maquinaria </v>
          </cell>
          <cell r="D12">
            <v>0</v>
          </cell>
        </row>
        <row r="13">
          <cell r="B13" t="str">
            <v>Operador equipo pesado 1</v>
          </cell>
          <cell r="C13">
            <v>55237</v>
          </cell>
          <cell r="D13">
            <v>45692</v>
          </cell>
          <cell r="E13">
            <v>100929</v>
          </cell>
          <cell r="F13">
            <v>4249</v>
          </cell>
        </row>
        <row r="14">
          <cell r="B14" t="str">
            <v>Operador equipo pesado 2</v>
          </cell>
          <cell r="C14">
            <v>51246</v>
          </cell>
          <cell r="D14">
            <v>42391</v>
          </cell>
          <cell r="E14">
            <v>93637</v>
          </cell>
          <cell r="F14">
            <v>3942</v>
          </cell>
        </row>
        <row r="15">
          <cell r="B15" t="str">
            <v>Operador equipo liviano1</v>
          </cell>
          <cell r="C15">
            <v>41379</v>
          </cell>
          <cell r="D15">
            <v>34229</v>
          </cell>
          <cell r="E15">
            <v>75608</v>
          </cell>
          <cell r="F15">
            <v>3183</v>
          </cell>
        </row>
        <row r="16">
          <cell r="B16" t="str">
            <v>Operador equipo liviano 2</v>
          </cell>
          <cell r="C16">
            <v>38909</v>
          </cell>
          <cell r="D16">
            <v>32186</v>
          </cell>
          <cell r="E16">
            <v>71095</v>
          </cell>
          <cell r="F16">
            <v>2993</v>
          </cell>
        </row>
        <row r="17">
          <cell r="B17" t="str">
            <v>Conductor vehículo pesado 1</v>
          </cell>
          <cell r="C17">
            <v>42770</v>
          </cell>
          <cell r="D17">
            <v>35379</v>
          </cell>
          <cell r="E17">
            <v>78149</v>
          </cell>
          <cell r="F17">
            <v>3290</v>
          </cell>
        </row>
        <row r="18">
          <cell r="B18" t="str">
            <v>Conductor vehículo pesado 2</v>
          </cell>
          <cell r="C18">
            <v>34662</v>
          </cell>
          <cell r="D18">
            <v>28672</v>
          </cell>
          <cell r="E18">
            <v>63334</v>
          </cell>
          <cell r="F18">
            <v>2666.2795000000001</v>
          </cell>
        </row>
        <row r="19">
          <cell r="B19" t="str">
            <v>Ayudante de máquina</v>
          </cell>
          <cell r="C19">
            <v>26390</v>
          </cell>
          <cell r="D19">
            <v>21830</v>
          </cell>
          <cell r="E19">
            <v>48220</v>
          </cell>
          <cell r="F19">
            <v>2030</v>
          </cell>
        </row>
        <row r="20">
          <cell r="B20" t="str">
            <v>Cuadrilla de perforación</v>
          </cell>
          <cell r="D20">
            <v>0</v>
          </cell>
        </row>
        <row r="21">
          <cell r="B21" t="str">
            <v>Capataz de perforación</v>
          </cell>
          <cell r="C21">
            <v>91336</v>
          </cell>
          <cell r="D21">
            <v>75553</v>
          </cell>
          <cell r="E21">
            <v>166889</v>
          </cell>
          <cell r="F21">
            <v>11417.0391</v>
          </cell>
        </row>
        <row r="22">
          <cell r="B22" t="str">
            <v>Operador martillo manual de rotación o percusión</v>
          </cell>
          <cell r="C22">
            <v>26993</v>
          </cell>
          <cell r="D22">
            <v>22329</v>
          </cell>
          <cell r="E22">
            <v>49322</v>
          </cell>
          <cell r="F22">
            <v>2076.4099000000001</v>
          </cell>
        </row>
        <row r="23">
          <cell r="B23" t="str">
            <v>Operador de perforador hidráulico</v>
          </cell>
          <cell r="C23">
            <v>56265</v>
          </cell>
          <cell r="D23">
            <v>46542</v>
          </cell>
          <cell r="E23">
            <v>102807</v>
          </cell>
          <cell r="F23">
            <v>4328.0537000000004</v>
          </cell>
        </row>
        <row r="24">
          <cell r="B24" t="str">
            <v>Ayudante de perforación</v>
          </cell>
          <cell r="C24">
            <v>26390</v>
          </cell>
          <cell r="D24">
            <v>21830</v>
          </cell>
          <cell r="E24">
            <v>48220</v>
          </cell>
          <cell r="F24">
            <v>2030</v>
          </cell>
        </row>
        <row r="25">
          <cell r="B25" t="str">
            <v>Obrero</v>
          </cell>
          <cell r="C25">
            <v>26390</v>
          </cell>
          <cell r="D25">
            <v>21830</v>
          </cell>
          <cell r="E25">
            <v>48220</v>
          </cell>
          <cell r="F25">
            <v>2030</v>
          </cell>
        </row>
        <row r="26">
          <cell r="B26" t="str">
            <v>Cuadrilla obras de arte</v>
          </cell>
          <cell r="D26">
            <v>0</v>
          </cell>
        </row>
        <row r="27">
          <cell r="B27" t="str">
            <v>Capataz de concretos</v>
          </cell>
          <cell r="C27">
            <v>148422</v>
          </cell>
          <cell r="D27">
            <v>122775</v>
          </cell>
          <cell r="E27">
            <v>271197</v>
          </cell>
          <cell r="F27">
            <v>11417.0391</v>
          </cell>
        </row>
        <row r="28">
          <cell r="B28" t="str">
            <v>Oficial de concretos 1</v>
          </cell>
          <cell r="C28">
            <v>64000</v>
          </cell>
          <cell r="D28">
            <v>52941</v>
          </cell>
          <cell r="E28">
            <v>116941</v>
          </cell>
          <cell r="F28">
            <v>4923.07</v>
          </cell>
        </row>
        <row r="29">
          <cell r="B29" t="str">
            <v>Oficial de concretos 2</v>
          </cell>
          <cell r="C29">
            <v>48674</v>
          </cell>
          <cell r="D29">
            <v>40263</v>
          </cell>
          <cell r="E29">
            <v>88937</v>
          </cell>
          <cell r="F29">
            <v>3744.1440000000002</v>
          </cell>
        </row>
        <row r="30">
          <cell r="B30" t="str">
            <v>Ayudante de concretos</v>
          </cell>
          <cell r="C30">
            <v>26390</v>
          </cell>
          <cell r="D30">
            <v>21830</v>
          </cell>
          <cell r="E30">
            <v>48220</v>
          </cell>
          <cell r="F30">
            <v>2030</v>
          </cell>
        </row>
        <row r="31">
          <cell r="B31" t="str">
            <v>TALLER</v>
          </cell>
          <cell r="D31">
            <v>0</v>
          </cell>
        </row>
        <row r="32">
          <cell r="B32" t="str">
            <v>Ingenieros mecánicos residentes</v>
          </cell>
          <cell r="D32">
            <v>0</v>
          </cell>
        </row>
        <row r="33">
          <cell r="B33" t="str">
            <v>Ingeniero mecánico 1</v>
          </cell>
          <cell r="C33">
            <v>206640</v>
          </cell>
          <cell r="D33">
            <v>170933</v>
          </cell>
          <cell r="E33">
            <v>377573</v>
          </cell>
          <cell r="F33">
            <v>25830</v>
          </cell>
        </row>
        <row r="34">
          <cell r="B34" t="str">
            <v>Mecánicos Jefe de taller</v>
          </cell>
          <cell r="D34">
            <v>0</v>
          </cell>
        </row>
        <row r="35">
          <cell r="B35" t="str">
            <v>Mecánico Jefe de taller 2</v>
          </cell>
          <cell r="C35">
            <v>125294</v>
          </cell>
          <cell r="D35">
            <v>103643</v>
          </cell>
          <cell r="E35">
            <v>228937</v>
          </cell>
          <cell r="F35">
            <v>9638</v>
          </cell>
        </row>
        <row r="36">
          <cell r="B36" t="str">
            <v>Mecánicos Diesel</v>
          </cell>
          <cell r="D36">
            <v>0</v>
          </cell>
        </row>
        <row r="37">
          <cell r="B37" t="str">
            <v>Mecánico diesel 1</v>
          </cell>
          <cell r="C37">
            <v>69290</v>
          </cell>
          <cell r="D37">
            <v>57317</v>
          </cell>
          <cell r="E37">
            <v>126607</v>
          </cell>
          <cell r="F37">
            <v>5330</v>
          </cell>
        </row>
        <row r="38">
          <cell r="B38" t="str">
            <v>Mecánico diesel 2</v>
          </cell>
          <cell r="C38">
            <v>62231</v>
          </cell>
          <cell r="D38">
            <v>51477</v>
          </cell>
          <cell r="E38">
            <v>113708</v>
          </cell>
          <cell r="F38">
            <v>4787</v>
          </cell>
        </row>
        <row r="39">
          <cell r="B39" t="str">
            <v>Ayudante de mecánica 1</v>
          </cell>
          <cell r="C39">
            <v>26390</v>
          </cell>
          <cell r="D39">
            <v>21830</v>
          </cell>
          <cell r="E39">
            <v>48220</v>
          </cell>
          <cell r="F39">
            <v>2030</v>
          </cell>
        </row>
        <row r="40">
          <cell r="B40" t="str">
            <v>Soldadores</v>
          </cell>
          <cell r="D40">
            <v>0</v>
          </cell>
        </row>
        <row r="41">
          <cell r="B41" t="str">
            <v>Soldador 1</v>
          </cell>
          <cell r="C41">
            <v>68289</v>
          </cell>
          <cell r="D41">
            <v>56489</v>
          </cell>
          <cell r="E41">
            <v>124778</v>
          </cell>
          <cell r="F41">
            <v>5253</v>
          </cell>
        </row>
        <row r="42">
          <cell r="B42" t="str">
            <v>Tornero</v>
          </cell>
          <cell r="D42">
            <v>0</v>
          </cell>
        </row>
        <row r="43">
          <cell r="B43" t="str">
            <v>Tornero 1</v>
          </cell>
          <cell r="C43">
            <v>71695</v>
          </cell>
          <cell r="D43">
            <v>59306</v>
          </cell>
          <cell r="E43">
            <v>131001</v>
          </cell>
          <cell r="F43">
            <v>5515</v>
          </cell>
        </row>
        <row r="44">
          <cell r="B44" t="str">
            <v>Lubricación</v>
          </cell>
          <cell r="D44">
            <v>0</v>
          </cell>
        </row>
        <row r="45">
          <cell r="B45" t="str">
            <v>Encargado de Mantenimiento</v>
          </cell>
          <cell r="C45">
            <v>68510</v>
          </cell>
          <cell r="D45">
            <v>56671</v>
          </cell>
          <cell r="E45">
            <v>125181</v>
          </cell>
          <cell r="F45">
            <v>5270</v>
          </cell>
        </row>
        <row r="46">
          <cell r="B46" t="str">
            <v>Llanteros</v>
          </cell>
          <cell r="D46">
            <v>0</v>
          </cell>
        </row>
        <row r="47">
          <cell r="B47" t="str">
            <v>Llantero</v>
          </cell>
          <cell r="C47">
            <v>51649</v>
          </cell>
          <cell r="D47">
            <v>42724</v>
          </cell>
          <cell r="E47">
            <v>94373</v>
          </cell>
          <cell r="F47">
            <v>3973</v>
          </cell>
        </row>
        <row r="48">
          <cell r="B48" t="str">
            <v>Electricista</v>
          </cell>
          <cell r="D48">
            <v>0</v>
          </cell>
        </row>
        <row r="49">
          <cell r="B49" t="str">
            <v xml:space="preserve">Electricista </v>
          </cell>
          <cell r="C49">
            <v>86034</v>
          </cell>
          <cell r="D49">
            <v>71167</v>
          </cell>
          <cell r="E49">
            <v>157201</v>
          </cell>
          <cell r="F49">
            <v>6618</v>
          </cell>
        </row>
        <row r="50">
          <cell r="B50" t="str">
            <v>ADMINISTRACIÓN</v>
          </cell>
          <cell r="D50">
            <v>0</v>
          </cell>
        </row>
        <row r="51">
          <cell r="B51" t="str">
            <v>Auxiliar administrativo</v>
          </cell>
          <cell r="C51">
            <v>71396</v>
          </cell>
          <cell r="D51">
            <v>59059</v>
          </cell>
          <cell r="E51">
            <v>130455</v>
          </cell>
          <cell r="F51">
            <v>5492</v>
          </cell>
        </row>
        <row r="52">
          <cell r="B52" t="str">
            <v>Compras y almacenes</v>
          </cell>
          <cell r="D52">
            <v>0</v>
          </cell>
        </row>
        <row r="53">
          <cell r="B53" t="str">
            <v>Almacenista 1</v>
          </cell>
          <cell r="C53">
            <v>58240</v>
          </cell>
          <cell r="D53">
            <v>48176</v>
          </cell>
          <cell r="E53">
            <v>106416</v>
          </cell>
          <cell r="F53">
            <v>4480</v>
          </cell>
        </row>
        <row r="54">
          <cell r="B54" t="str">
            <v>Conductor vehículo proveedor 1</v>
          </cell>
          <cell r="C54">
            <v>34662</v>
          </cell>
          <cell r="D54">
            <v>28672</v>
          </cell>
          <cell r="E54">
            <v>63334</v>
          </cell>
          <cell r="F54">
            <v>2666.2795000000001</v>
          </cell>
        </row>
        <row r="55">
          <cell r="B55" t="str">
            <v>Campamentos y casinos</v>
          </cell>
          <cell r="D55">
            <v>0</v>
          </cell>
        </row>
        <row r="56">
          <cell r="B56" t="str">
            <v>Personal casino</v>
          </cell>
          <cell r="C56">
            <v>26390</v>
          </cell>
          <cell r="D56">
            <v>21830</v>
          </cell>
          <cell r="E56">
            <v>48220</v>
          </cell>
          <cell r="F56">
            <v>2030</v>
          </cell>
        </row>
        <row r="57">
          <cell r="B57" t="str">
            <v>Campamentero</v>
          </cell>
          <cell r="C57">
            <v>26390</v>
          </cell>
          <cell r="D57">
            <v>21830</v>
          </cell>
          <cell r="E57">
            <v>48220</v>
          </cell>
          <cell r="F57">
            <v>2030</v>
          </cell>
        </row>
        <row r="58">
          <cell r="B58" t="str">
            <v>Celador</v>
          </cell>
          <cell r="C58">
            <v>26390</v>
          </cell>
          <cell r="D58">
            <v>21830</v>
          </cell>
          <cell r="E58">
            <v>48220</v>
          </cell>
          <cell r="F58">
            <v>2030</v>
          </cell>
        </row>
        <row r="59">
          <cell r="B59" t="str">
            <v>Auxiliares de oficina</v>
          </cell>
          <cell r="D59">
            <v>0</v>
          </cell>
        </row>
        <row r="60">
          <cell r="B60" t="str">
            <v xml:space="preserve">Secretaria </v>
          </cell>
          <cell r="C60">
            <v>58401</v>
          </cell>
          <cell r="D60">
            <v>48309</v>
          </cell>
          <cell r="E60">
            <v>106710</v>
          </cell>
          <cell r="F60">
            <v>4492.3900000000003</v>
          </cell>
        </row>
        <row r="61">
          <cell r="B61" t="str">
            <v>PLANEACIÓN</v>
          </cell>
          <cell r="D61">
            <v>0</v>
          </cell>
        </row>
        <row r="62">
          <cell r="B62" t="str">
            <v>Oficina técnica</v>
          </cell>
          <cell r="D62">
            <v>0</v>
          </cell>
        </row>
        <row r="63">
          <cell r="B63" t="str">
            <v>Jefe de topografía</v>
          </cell>
          <cell r="C63">
            <v>92240</v>
          </cell>
          <cell r="D63">
            <v>76301</v>
          </cell>
          <cell r="E63">
            <v>168541</v>
          </cell>
          <cell r="F63">
            <v>11530</v>
          </cell>
        </row>
        <row r="64">
          <cell r="B64" t="str">
            <v>Auxiliar de Ingeniería</v>
          </cell>
          <cell r="C64">
            <v>93262</v>
          </cell>
          <cell r="D64">
            <v>77146</v>
          </cell>
          <cell r="E64">
            <v>170408</v>
          </cell>
          <cell r="F64">
            <v>7174</v>
          </cell>
        </row>
        <row r="65">
          <cell r="B65" t="str">
            <v>Comisión de topografía</v>
          </cell>
          <cell r="D65">
            <v>0</v>
          </cell>
        </row>
        <row r="66">
          <cell r="B66" t="str">
            <v>Topógrafo 4</v>
          </cell>
          <cell r="C66">
            <v>83603</v>
          </cell>
          <cell r="D66">
            <v>69156</v>
          </cell>
          <cell r="E66">
            <v>152759</v>
          </cell>
          <cell r="F66">
            <v>6431.0317000000005</v>
          </cell>
        </row>
        <row r="67">
          <cell r="B67" t="str">
            <v>Cadenero 1</v>
          </cell>
          <cell r="C67">
            <v>47660</v>
          </cell>
          <cell r="D67">
            <v>39424</v>
          </cell>
          <cell r="E67">
            <v>87084</v>
          </cell>
          <cell r="F67">
            <v>3666.1517000000003</v>
          </cell>
        </row>
        <row r="68">
          <cell r="B68" t="str">
            <v>Cadenero 2</v>
          </cell>
          <cell r="C68">
            <v>32641</v>
          </cell>
          <cell r="D68">
            <v>27001</v>
          </cell>
          <cell r="E68">
            <v>59642</v>
          </cell>
          <cell r="F68">
            <v>2510.8085000000005</v>
          </cell>
        </row>
        <row r="69">
          <cell r="B69" t="str">
            <v>Estaquero</v>
          </cell>
          <cell r="C69">
            <v>25791</v>
          </cell>
          <cell r="D69">
            <v>21334</v>
          </cell>
          <cell r="E69">
            <v>47125</v>
          </cell>
          <cell r="F69">
            <v>1983.8977</v>
          </cell>
        </row>
        <row r="70">
          <cell r="B70" t="str">
            <v>Aseguramiento de calidad</v>
          </cell>
          <cell r="D70">
            <v>0</v>
          </cell>
        </row>
        <row r="71">
          <cell r="B71" t="str">
            <v>Ingeniero de calidad</v>
          </cell>
          <cell r="C71">
            <v>102587</v>
          </cell>
          <cell r="D71">
            <v>84860</v>
          </cell>
          <cell r="E71">
            <v>187447</v>
          </cell>
          <cell r="F71">
            <v>12823.34</v>
          </cell>
        </row>
        <row r="72">
          <cell r="B72" t="str">
            <v>Control de datos e información</v>
          </cell>
          <cell r="D72">
            <v>0</v>
          </cell>
        </row>
        <row r="73">
          <cell r="B73" t="str">
            <v>Apuntatiempo</v>
          </cell>
          <cell r="C73">
            <v>26390</v>
          </cell>
          <cell r="D73">
            <v>21830</v>
          </cell>
          <cell r="E73">
            <v>48220</v>
          </cell>
          <cell r="F73">
            <v>2030</v>
          </cell>
        </row>
        <row r="74">
          <cell r="B74" t="str">
            <v>Cuadrilla cargue de explosivos</v>
          </cell>
          <cell r="C74">
            <v>131950</v>
          </cell>
          <cell r="D74">
            <v>109149</v>
          </cell>
          <cell r="E74">
            <v>241099</v>
          </cell>
        </row>
        <row r="75">
          <cell r="B75" t="str">
            <v>Ayudante de perforación (5)</v>
          </cell>
          <cell r="D75">
            <v>0</v>
          </cell>
        </row>
        <row r="76">
          <cell r="B76" t="str">
            <v>Cuadrilla excavacion pilas</v>
          </cell>
          <cell r="C76">
            <v>53383</v>
          </cell>
          <cell r="D76">
            <v>44158</v>
          </cell>
          <cell r="E76">
            <v>97541</v>
          </cell>
          <cell r="F76">
            <v>4106.4099000000006</v>
          </cell>
        </row>
        <row r="77">
          <cell r="B77" t="str">
            <v>Operador martillo manual de rotación o percusión (1)</v>
          </cell>
          <cell r="D77">
            <v>0</v>
          </cell>
        </row>
        <row r="78">
          <cell r="B78" t="str">
            <v>Ayudante de perforación (1)</v>
          </cell>
          <cell r="D78">
            <v>0</v>
          </cell>
        </row>
        <row r="79">
          <cell r="B79" t="str">
            <v>Cuadrilla de colocación de filtros</v>
          </cell>
          <cell r="C79">
            <v>180624</v>
          </cell>
          <cell r="D79">
            <v>149412</v>
          </cell>
          <cell r="E79">
            <v>330036</v>
          </cell>
          <cell r="F79">
            <v>13894.144</v>
          </cell>
        </row>
        <row r="80">
          <cell r="B80" t="str">
            <v>Oficial de concretos 2 (1)</v>
          </cell>
          <cell r="D80">
            <v>0</v>
          </cell>
        </row>
        <row r="81">
          <cell r="B81" t="str">
            <v>Ayudante de concretos (5)</v>
          </cell>
          <cell r="D81">
            <v>0</v>
          </cell>
        </row>
        <row r="82">
          <cell r="B82" t="str">
            <v>Cuadrilla de vaciado de concretos</v>
          </cell>
          <cell r="C82">
            <v>275120</v>
          </cell>
          <cell r="D82">
            <v>227579</v>
          </cell>
          <cell r="E82">
            <v>502699</v>
          </cell>
          <cell r="F82">
            <v>21163.07</v>
          </cell>
        </row>
        <row r="83">
          <cell r="B83" t="str">
            <v>Oficial de concretos 1 (1)</v>
          </cell>
          <cell r="D83">
            <v>0</v>
          </cell>
        </row>
        <row r="84">
          <cell r="B84" t="str">
            <v>Ayudante de concretos  (8)</v>
          </cell>
          <cell r="D84">
            <v>0</v>
          </cell>
        </row>
        <row r="85">
          <cell r="B85" t="str">
            <v>Cuadrilla de encofrado</v>
          </cell>
          <cell r="C85">
            <v>271014</v>
          </cell>
          <cell r="D85">
            <v>224183</v>
          </cell>
          <cell r="E85">
            <v>495197</v>
          </cell>
          <cell r="F85">
            <v>20847.214</v>
          </cell>
        </row>
        <row r="86">
          <cell r="B86" t="str">
            <v>Oficial de concretos 1 (1)</v>
          </cell>
          <cell r="D86">
            <v>0</v>
          </cell>
        </row>
        <row r="87">
          <cell r="B87" t="str">
            <v>Oficial de concretos 2 (1)</v>
          </cell>
          <cell r="D87">
            <v>0</v>
          </cell>
        </row>
        <row r="88">
          <cell r="B88" t="str">
            <v>Ayudante de concretos (6)</v>
          </cell>
          <cell r="D88">
            <v>0</v>
          </cell>
        </row>
        <row r="89">
          <cell r="B89" t="str">
            <v>Cuadrilla de colocación de hierro</v>
          </cell>
          <cell r="C89">
            <v>271014</v>
          </cell>
          <cell r="D89">
            <v>224183</v>
          </cell>
          <cell r="E89">
            <v>495197</v>
          </cell>
          <cell r="F89">
            <v>20847.214</v>
          </cell>
        </row>
        <row r="90">
          <cell r="B90" t="str">
            <v>Oficial de concretos 1 (1)</v>
          </cell>
          <cell r="D90">
            <v>0</v>
          </cell>
        </row>
        <row r="91">
          <cell r="B91" t="str">
            <v>Oficial de concretos 2 (1)</v>
          </cell>
          <cell r="D91">
            <v>0</v>
          </cell>
        </row>
        <row r="92">
          <cell r="B92" t="str">
            <v>Ayudante de concretos (6)</v>
          </cell>
          <cell r="D92">
            <v>0</v>
          </cell>
        </row>
        <row r="93">
          <cell r="B93" t="str">
            <v>Cuadrilla de plantillado de cunetas, bordillos y cárcamos</v>
          </cell>
          <cell r="C93">
            <v>248730</v>
          </cell>
          <cell r="D93">
            <v>205749</v>
          </cell>
          <cell r="E93">
            <v>454479</v>
          </cell>
          <cell r="F93">
            <v>19133.07</v>
          </cell>
        </row>
        <row r="94">
          <cell r="B94" t="str">
            <v>Oficial de concretos 1 (1)</v>
          </cell>
          <cell r="D94">
            <v>0</v>
          </cell>
        </row>
        <row r="95">
          <cell r="B95" t="str">
            <v>Ayudante de concretos (7)</v>
          </cell>
          <cell r="D95">
            <v>0</v>
          </cell>
        </row>
        <row r="96">
          <cell r="B96" t="str">
            <v>Cuadrilla encofrado y vaciado de tubería</v>
          </cell>
          <cell r="C96">
            <v>195950</v>
          </cell>
          <cell r="D96">
            <v>162090</v>
          </cell>
          <cell r="E96">
            <v>358040</v>
          </cell>
          <cell r="F96">
            <v>15073.07</v>
          </cell>
        </row>
        <row r="97">
          <cell r="B97" t="str">
            <v>Oficial de concretos 1 (1)</v>
          </cell>
          <cell r="D97">
            <v>0</v>
          </cell>
        </row>
        <row r="98">
          <cell r="B98" t="str">
            <v>Ayudante de concretos (5)</v>
          </cell>
          <cell r="D98">
            <v>0</v>
          </cell>
        </row>
        <row r="99">
          <cell r="B99" t="str">
            <v>Operación de Planta de Asfaltos</v>
          </cell>
          <cell r="D99">
            <v>0</v>
          </cell>
        </row>
        <row r="100">
          <cell r="B100" t="str">
            <v>Encargado Planta de Asfaltos</v>
          </cell>
          <cell r="C100">
            <v>148833</v>
          </cell>
          <cell r="D100">
            <v>123115</v>
          </cell>
          <cell r="E100">
            <v>271948</v>
          </cell>
          <cell r="F100">
            <v>11448.67</v>
          </cell>
        </row>
        <row r="101">
          <cell r="B101" t="str">
            <v>Ayudante planta de asfaltos</v>
          </cell>
          <cell r="C101">
            <v>26390</v>
          </cell>
          <cell r="D101">
            <v>21830</v>
          </cell>
          <cell r="E101">
            <v>48220</v>
          </cell>
          <cell r="F101">
            <v>2030</v>
          </cell>
        </row>
        <row r="102">
          <cell r="B102" t="str">
            <v>Cuadrilla colocación de pavimentos</v>
          </cell>
          <cell r="C102">
            <v>360758</v>
          </cell>
          <cell r="D102">
            <v>298419</v>
          </cell>
          <cell r="E102">
            <v>659177</v>
          </cell>
        </row>
        <row r="103">
          <cell r="B103" t="str">
            <v>Capataz de pavimentos</v>
          </cell>
          <cell r="C103">
            <v>128345</v>
          </cell>
          <cell r="D103">
            <v>106167</v>
          </cell>
          <cell r="E103">
            <v>234512</v>
          </cell>
          <cell r="F103">
            <v>9872.7000000000007</v>
          </cell>
        </row>
        <row r="104">
          <cell r="B104" t="str">
            <v>Tornillero</v>
          </cell>
          <cell r="C104">
            <v>29375</v>
          </cell>
          <cell r="D104">
            <v>24299</v>
          </cell>
          <cell r="E104">
            <v>53674</v>
          </cell>
          <cell r="F104">
            <v>2259.61</v>
          </cell>
        </row>
        <row r="105">
          <cell r="B105" t="str">
            <v>Palero</v>
          </cell>
          <cell r="C105">
            <v>26390</v>
          </cell>
          <cell r="D105">
            <v>21830</v>
          </cell>
          <cell r="E105">
            <v>48220</v>
          </cell>
          <cell r="F105">
            <v>2030</v>
          </cell>
        </row>
        <row r="106">
          <cell r="B106" t="str">
            <v>Cortador de pavimento</v>
          </cell>
          <cell r="C106">
            <v>29747</v>
          </cell>
          <cell r="D106">
            <v>24607</v>
          </cell>
          <cell r="E106">
            <v>54354</v>
          </cell>
          <cell r="F106">
            <v>2288.1999999999998</v>
          </cell>
        </row>
        <row r="107">
          <cell r="B107" t="str">
            <v>Liguero</v>
          </cell>
          <cell r="C107">
            <v>26390</v>
          </cell>
          <cell r="D107">
            <v>21830</v>
          </cell>
          <cell r="E107">
            <v>48220</v>
          </cell>
          <cell r="F107">
            <v>2030</v>
          </cell>
        </row>
        <row r="108">
          <cell r="B108" t="str">
            <v>Obrero</v>
          </cell>
          <cell r="C108">
            <v>26390</v>
          </cell>
          <cell r="D108">
            <v>21830</v>
          </cell>
          <cell r="E108">
            <v>48220</v>
          </cell>
          <cell r="F108">
            <v>2030</v>
          </cell>
        </row>
        <row r="109">
          <cell r="B109" t="str">
            <v>Oficial rastrillero</v>
          </cell>
          <cell r="C109">
            <v>35544</v>
          </cell>
          <cell r="D109">
            <v>29402</v>
          </cell>
          <cell r="E109">
            <v>64946</v>
          </cell>
          <cell r="F109">
            <v>2734.15</v>
          </cell>
        </row>
        <row r="110">
          <cell r="B110" t="str">
            <v>Operador Niveladora cereador</v>
          </cell>
          <cell r="C110">
            <v>78769</v>
          </cell>
          <cell r="D110">
            <v>65158</v>
          </cell>
          <cell r="E110">
            <v>143927</v>
          </cell>
          <cell r="F110">
            <v>6059.18</v>
          </cell>
        </row>
        <row r="111">
          <cell r="B111" t="str">
            <v>Laboratorista</v>
          </cell>
          <cell r="C111">
            <v>101710</v>
          </cell>
          <cell r="D111">
            <v>84135</v>
          </cell>
          <cell r="E111">
            <v>185845</v>
          </cell>
          <cell r="F111">
            <v>7823.86</v>
          </cell>
        </row>
        <row r="112">
          <cell r="B112" t="str">
            <v>Conductor de dumper rígida</v>
          </cell>
          <cell r="C112">
            <v>39043</v>
          </cell>
          <cell r="D112">
            <v>32296</v>
          </cell>
          <cell r="E112">
            <v>71339</v>
          </cell>
          <cell r="F112">
            <v>3003.3</v>
          </cell>
        </row>
        <row r="113">
          <cell r="B113" t="str">
            <v>Auxiliar Contable</v>
          </cell>
        </row>
        <row r="114">
          <cell r="B114" t="str">
            <v>Cuadrilla de Excavaciones</v>
          </cell>
          <cell r="C114">
            <v>36400</v>
          </cell>
          <cell r="D114">
            <v>30110</v>
          </cell>
          <cell r="E114">
            <v>66510</v>
          </cell>
          <cell r="F114">
            <v>2800</v>
          </cell>
        </row>
        <row r="115">
          <cell r="B115" t="str">
            <v>Cuadrilla de Obras de Arte</v>
          </cell>
          <cell r="C115">
            <v>36400</v>
          </cell>
          <cell r="D115">
            <v>30110</v>
          </cell>
          <cell r="E115">
            <v>66510</v>
          </cell>
          <cell r="F115">
            <v>2800</v>
          </cell>
        </row>
        <row r="116">
          <cell r="B116" t="str">
            <v xml:space="preserve">Cuadrilla colocacion cemento para base </v>
          </cell>
          <cell r="C116">
            <v>84000</v>
          </cell>
          <cell r="D116">
            <v>69485</v>
          </cell>
          <cell r="E116">
            <v>153485</v>
          </cell>
          <cell r="F116">
            <v>2800</v>
          </cell>
        </row>
        <row r="117">
          <cell r="B117" t="str">
            <v>Cuadrilla obras varias</v>
          </cell>
          <cell r="C117">
            <v>84000</v>
          </cell>
          <cell r="D117">
            <v>69485</v>
          </cell>
          <cell r="E117">
            <v>153485</v>
          </cell>
          <cell r="F117">
            <v>2800</v>
          </cell>
        </row>
        <row r="118">
          <cell r="B118" t="str">
            <v>Cuadrilla BOMBEO</v>
          </cell>
          <cell r="C118">
            <v>84000</v>
          </cell>
          <cell r="D118">
            <v>69485</v>
          </cell>
          <cell r="E118">
            <v>153485</v>
          </cell>
          <cell r="F118">
            <v>2801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zclas asfálticas"/>
      <sheetName val="BU"/>
    </sheet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Mezclas asfálticas"/>
    </sheetNames>
    <sheetDataSet>
      <sheetData sheetId="0" refreshError="1">
        <row r="5">
          <cell r="AI5">
            <v>8</v>
          </cell>
        </row>
        <row r="6">
          <cell r="AI6">
            <v>7</v>
          </cell>
        </row>
        <row r="7">
          <cell r="AI7">
            <v>8</v>
          </cell>
        </row>
        <row r="8">
          <cell r="AI8">
            <v>9</v>
          </cell>
        </row>
        <row r="9">
          <cell r="AI9">
            <v>8</v>
          </cell>
        </row>
        <row r="10">
          <cell r="AI10">
            <v>9</v>
          </cell>
        </row>
        <row r="11">
          <cell r="AI11">
            <v>8</v>
          </cell>
        </row>
        <row r="12">
          <cell r="AI12">
            <v>8</v>
          </cell>
        </row>
        <row r="13">
          <cell r="AI13">
            <v>8</v>
          </cell>
        </row>
        <row r="14">
          <cell r="AI14">
            <v>10</v>
          </cell>
        </row>
        <row r="15">
          <cell r="AI15">
            <v>10</v>
          </cell>
        </row>
        <row r="16">
          <cell r="AI16">
            <v>8</v>
          </cell>
        </row>
        <row r="17">
          <cell r="AI17">
            <v>9</v>
          </cell>
        </row>
        <row r="18">
          <cell r="AI18">
            <v>9</v>
          </cell>
        </row>
        <row r="19">
          <cell r="AI19">
            <v>9</v>
          </cell>
        </row>
        <row r="20">
          <cell r="AI20">
            <v>9</v>
          </cell>
        </row>
        <row r="21">
          <cell r="AI21">
            <v>8</v>
          </cell>
        </row>
        <row r="22">
          <cell r="AI22">
            <v>9</v>
          </cell>
        </row>
        <row r="23">
          <cell r="AI23">
            <v>10</v>
          </cell>
        </row>
        <row r="24">
          <cell r="AI24">
            <v>9</v>
          </cell>
        </row>
        <row r="25">
          <cell r="AI25">
            <v>8</v>
          </cell>
        </row>
        <row r="26">
          <cell r="AI26">
            <v>10</v>
          </cell>
        </row>
        <row r="27">
          <cell r="AI27">
            <v>8</v>
          </cell>
        </row>
        <row r="28">
          <cell r="AI28">
            <v>10</v>
          </cell>
        </row>
        <row r="29">
          <cell r="AI29">
            <v>9</v>
          </cell>
        </row>
        <row r="30">
          <cell r="AI30">
            <v>9</v>
          </cell>
        </row>
        <row r="31">
          <cell r="AI31">
            <v>10</v>
          </cell>
        </row>
        <row r="32">
          <cell r="AI32">
            <v>9</v>
          </cell>
        </row>
        <row r="33">
          <cell r="AI33">
            <v>10</v>
          </cell>
        </row>
        <row r="34">
          <cell r="AI34">
            <v>9</v>
          </cell>
        </row>
        <row r="35">
          <cell r="AI35">
            <v>9</v>
          </cell>
        </row>
        <row r="36">
          <cell r="AI36">
            <v>7</v>
          </cell>
        </row>
        <row r="37">
          <cell r="AI37">
            <v>9</v>
          </cell>
        </row>
        <row r="38">
          <cell r="AI38">
            <v>9</v>
          </cell>
        </row>
        <row r="39">
          <cell r="AI39">
            <v>9</v>
          </cell>
        </row>
        <row r="40">
          <cell r="AI40">
            <v>10</v>
          </cell>
        </row>
        <row r="41">
          <cell r="AI41">
            <v>8</v>
          </cell>
        </row>
        <row r="42">
          <cell r="AI42">
            <v>8</v>
          </cell>
        </row>
        <row r="43">
          <cell r="AI43">
            <v>7</v>
          </cell>
        </row>
        <row r="44">
          <cell r="AI44">
            <v>11</v>
          </cell>
        </row>
        <row r="45">
          <cell r="AI45">
            <v>8</v>
          </cell>
        </row>
        <row r="46">
          <cell r="AI46">
            <v>8</v>
          </cell>
        </row>
        <row r="47">
          <cell r="AI47">
            <v>8</v>
          </cell>
        </row>
        <row r="48">
          <cell r="AI48">
            <v>8.5</v>
          </cell>
        </row>
        <row r="49">
          <cell r="AI49">
            <v>9</v>
          </cell>
        </row>
        <row r="50">
          <cell r="AI50">
            <v>8</v>
          </cell>
        </row>
        <row r="51">
          <cell r="AI51">
            <v>9</v>
          </cell>
        </row>
        <row r="52">
          <cell r="AI52">
            <v>10</v>
          </cell>
        </row>
        <row r="53">
          <cell r="AI53">
            <v>9</v>
          </cell>
        </row>
        <row r="54">
          <cell r="AI54">
            <v>8</v>
          </cell>
        </row>
        <row r="55">
          <cell r="AI55">
            <v>10</v>
          </cell>
        </row>
        <row r="56">
          <cell r="AI56">
            <v>8.6</v>
          </cell>
        </row>
        <row r="57">
          <cell r="AI57">
            <v>9.5</v>
          </cell>
        </row>
        <row r="58">
          <cell r="AI58">
            <v>9</v>
          </cell>
        </row>
        <row r="59">
          <cell r="AI59">
            <v>9</v>
          </cell>
        </row>
        <row r="60">
          <cell r="AI60">
            <v>9</v>
          </cell>
        </row>
        <row r="61">
          <cell r="AI61">
            <v>7.5</v>
          </cell>
        </row>
        <row r="62">
          <cell r="AI62">
            <v>8</v>
          </cell>
        </row>
        <row r="63">
          <cell r="AI63">
            <v>9</v>
          </cell>
        </row>
        <row r="64">
          <cell r="AI64">
            <v>9</v>
          </cell>
        </row>
        <row r="65">
          <cell r="AI65">
            <v>8.5</v>
          </cell>
        </row>
        <row r="66">
          <cell r="AI66">
            <v>9</v>
          </cell>
        </row>
        <row r="67">
          <cell r="AI67">
            <v>8</v>
          </cell>
        </row>
        <row r="68">
          <cell r="AI68">
            <v>9</v>
          </cell>
        </row>
        <row r="69">
          <cell r="AI69">
            <v>7.5</v>
          </cell>
        </row>
        <row r="70">
          <cell r="AI70">
            <v>8.5</v>
          </cell>
        </row>
        <row r="71">
          <cell r="AI71">
            <v>0</v>
          </cell>
        </row>
        <row r="72">
          <cell r="AI72">
            <v>0</v>
          </cell>
        </row>
        <row r="73">
          <cell r="AI73">
            <v>9</v>
          </cell>
        </row>
        <row r="74">
          <cell r="AI74">
            <v>8</v>
          </cell>
        </row>
        <row r="75">
          <cell r="AI75">
            <v>9</v>
          </cell>
        </row>
        <row r="76">
          <cell r="AI76">
            <v>9.5</v>
          </cell>
        </row>
        <row r="77">
          <cell r="AI77">
            <v>9</v>
          </cell>
        </row>
        <row r="78">
          <cell r="AI78">
            <v>10.5</v>
          </cell>
        </row>
        <row r="79">
          <cell r="AI79">
            <v>8</v>
          </cell>
        </row>
        <row r="80">
          <cell r="AI80">
            <v>8.5</v>
          </cell>
        </row>
        <row r="81">
          <cell r="AI81">
            <v>9</v>
          </cell>
        </row>
        <row r="82">
          <cell r="AI82">
            <v>9</v>
          </cell>
        </row>
        <row r="83">
          <cell r="AI83">
            <v>8.5</v>
          </cell>
        </row>
        <row r="84">
          <cell r="AI84">
            <v>9</v>
          </cell>
        </row>
        <row r="85">
          <cell r="AI85">
            <v>9</v>
          </cell>
        </row>
        <row r="86">
          <cell r="AI86">
            <v>9</v>
          </cell>
        </row>
        <row r="87">
          <cell r="AI87">
            <v>9</v>
          </cell>
        </row>
        <row r="88">
          <cell r="AI88">
            <v>10</v>
          </cell>
        </row>
        <row r="89">
          <cell r="AI89">
            <v>0</v>
          </cell>
        </row>
        <row r="90">
          <cell r="AI90">
            <v>0</v>
          </cell>
        </row>
        <row r="91">
          <cell r="AI91">
            <v>0</v>
          </cell>
        </row>
        <row r="92">
          <cell r="AI92">
            <v>0</v>
          </cell>
        </row>
        <row r="93">
          <cell r="AI93">
            <v>0</v>
          </cell>
        </row>
        <row r="94">
          <cell r="AI94">
            <v>0</v>
          </cell>
        </row>
        <row r="95">
          <cell r="AI95">
            <v>0</v>
          </cell>
        </row>
        <row r="96">
          <cell r="AI96">
            <v>0</v>
          </cell>
        </row>
        <row r="97">
          <cell r="AI97">
            <v>0</v>
          </cell>
        </row>
        <row r="98">
          <cell r="AI98">
            <v>0</v>
          </cell>
        </row>
        <row r="99">
          <cell r="AI99">
            <v>0</v>
          </cell>
        </row>
        <row r="100">
          <cell r="AI100">
            <v>0</v>
          </cell>
        </row>
        <row r="101">
          <cell r="AI101">
            <v>0</v>
          </cell>
        </row>
        <row r="102">
          <cell r="AI102">
            <v>0</v>
          </cell>
        </row>
        <row r="103">
          <cell r="AI103">
            <v>0</v>
          </cell>
        </row>
        <row r="104">
          <cell r="AI104">
            <v>0</v>
          </cell>
        </row>
        <row r="105">
          <cell r="AI105">
            <v>0</v>
          </cell>
        </row>
        <row r="106">
          <cell r="AI106">
            <v>0</v>
          </cell>
        </row>
        <row r="107">
          <cell r="AI107">
            <v>0</v>
          </cell>
        </row>
        <row r="108">
          <cell r="AI108">
            <v>0</v>
          </cell>
        </row>
        <row r="109">
          <cell r="AI109">
            <v>0</v>
          </cell>
        </row>
        <row r="110">
          <cell r="AI110">
            <v>0</v>
          </cell>
        </row>
        <row r="111">
          <cell r="AI111">
            <v>0</v>
          </cell>
        </row>
        <row r="112">
          <cell r="AI112">
            <v>0</v>
          </cell>
        </row>
        <row r="113">
          <cell r="AI113">
            <v>0</v>
          </cell>
        </row>
        <row r="114">
          <cell r="AI114">
            <v>0</v>
          </cell>
        </row>
        <row r="115">
          <cell r="AI115">
            <v>0</v>
          </cell>
        </row>
        <row r="116">
          <cell r="AI116">
            <v>0</v>
          </cell>
        </row>
        <row r="117">
          <cell r="AI117">
            <v>0</v>
          </cell>
        </row>
        <row r="118">
          <cell r="AI118">
            <v>0</v>
          </cell>
        </row>
        <row r="119">
          <cell r="AI119">
            <v>0</v>
          </cell>
        </row>
        <row r="120">
          <cell r="AI120">
            <v>0</v>
          </cell>
        </row>
        <row r="121">
          <cell r="AI121">
            <v>0</v>
          </cell>
        </row>
        <row r="122">
          <cell r="AI122">
            <v>0</v>
          </cell>
        </row>
        <row r="123">
          <cell r="AI123">
            <v>0</v>
          </cell>
        </row>
        <row r="124">
          <cell r="AI124">
            <v>0</v>
          </cell>
        </row>
        <row r="125">
          <cell r="AI125">
            <v>0</v>
          </cell>
        </row>
        <row r="126">
          <cell r="AI126">
            <v>0</v>
          </cell>
        </row>
        <row r="127">
          <cell r="AI127">
            <v>0</v>
          </cell>
        </row>
        <row r="128">
          <cell r="AI128">
            <v>0</v>
          </cell>
        </row>
        <row r="129">
          <cell r="AI129">
            <v>0</v>
          </cell>
        </row>
        <row r="130">
          <cell r="AI130">
            <v>0</v>
          </cell>
        </row>
        <row r="131">
          <cell r="AI131">
            <v>0</v>
          </cell>
        </row>
        <row r="132">
          <cell r="AI132">
            <v>0</v>
          </cell>
        </row>
        <row r="133">
          <cell r="AI133">
            <v>0</v>
          </cell>
        </row>
        <row r="134">
          <cell r="AI134">
            <v>0</v>
          </cell>
        </row>
        <row r="135">
          <cell r="AI135">
            <v>0</v>
          </cell>
        </row>
        <row r="136">
          <cell r="AI136">
            <v>0</v>
          </cell>
        </row>
        <row r="137">
          <cell r="AI137">
            <v>0</v>
          </cell>
        </row>
        <row r="138">
          <cell r="AI138">
            <v>0</v>
          </cell>
        </row>
        <row r="139">
          <cell r="AI139">
            <v>0</v>
          </cell>
        </row>
        <row r="140">
          <cell r="AI140">
            <v>0</v>
          </cell>
        </row>
        <row r="141">
          <cell r="AI141">
            <v>0</v>
          </cell>
        </row>
        <row r="142">
          <cell r="AI142">
            <v>0</v>
          </cell>
        </row>
        <row r="143">
          <cell r="AI143">
            <v>0</v>
          </cell>
        </row>
        <row r="144">
          <cell r="AI144">
            <v>0</v>
          </cell>
        </row>
        <row r="145">
          <cell r="AI145">
            <v>0</v>
          </cell>
        </row>
        <row r="146">
          <cell r="AI146">
            <v>0</v>
          </cell>
        </row>
        <row r="147">
          <cell r="AI147">
            <v>0</v>
          </cell>
        </row>
        <row r="148">
          <cell r="AI148">
            <v>0</v>
          </cell>
        </row>
        <row r="149">
          <cell r="AI149">
            <v>0</v>
          </cell>
        </row>
        <row r="150">
          <cell r="AI150">
            <v>0</v>
          </cell>
        </row>
        <row r="151">
          <cell r="AI151">
            <v>0</v>
          </cell>
        </row>
        <row r="152">
          <cell r="AI152">
            <v>0</v>
          </cell>
        </row>
        <row r="153">
          <cell r="AI153">
            <v>0</v>
          </cell>
        </row>
        <row r="154">
          <cell r="AI154">
            <v>0</v>
          </cell>
        </row>
        <row r="155">
          <cell r="AI155">
            <v>0</v>
          </cell>
        </row>
        <row r="156">
          <cell r="AI156">
            <v>0</v>
          </cell>
        </row>
        <row r="157">
          <cell r="AI157">
            <v>0</v>
          </cell>
        </row>
        <row r="158">
          <cell r="AI158">
            <v>0</v>
          </cell>
        </row>
        <row r="159">
          <cell r="AI159">
            <v>0</v>
          </cell>
        </row>
        <row r="160">
          <cell r="AI160">
            <v>0</v>
          </cell>
        </row>
        <row r="161">
          <cell r="AI161">
            <v>0</v>
          </cell>
        </row>
        <row r="162">
          <cell r="AI162">
            <v>0</v>
          </cell>
        </row>
        <row r="163">
          <cell r="AI163">
            <v>0</v>
          </cell>
        </row>
        <row r="164">
          <cell r="AI164">
            <v>0</v>
          </cell>
        </row>
        <row r="165">
          <cell r="AI165">
            <v>0</v>
          </cell>
        </row>
        <row r="166">
          <cell r="AI166">
            <v>0</v>
          </cell>
        </row>
        <row r="167">
          <cell r="AI167">
            <v>0</v>
          </cell>
        </row>
        <row r="168">
          <cell r="AI168">
            <v>0</v>
          </cell>
        </row>
        <row r="169">
          <cell r="AI169">
            <v>0</v>
          </cell>
        </row>
        <row r="170">
          <cell r="AI170">
            <v>0</v>
          </cell>
        </row>
        <row r="171">
          <cell r="AI171">
            <v>0</v>
          </cell>
        </row>
        <row r="172">
          <cell r="AI172">
            <v>0</v>
          </cell>
        </row>
        <row r="173">
          <cell r="AI173">
            <v>0</v>
          </cell>
        </row>
        <row r="174">
          <cell r="AI174">
            <v>0</v>
          </cell>
        </row>
        <row r="175">
          <cell r="AI175">
            <v>0</v>
          </cell>
        </row>
        <row r="176">
          <cell r="AI176">
            <v>0</v>
          </cell>
        </row>
        <row r="177">
          <cell r="AI177">
            <v>0</v>
          </cell>
        </row>
        <row r="178">
          <cell r="AI178">
            <v>0</v>
          </cell>
        </row>
        <row r="179">
          <cell r="AI179">
            <v>0</v>
          </cell>
        </row>
        <row r="180">
          <cell r="AI180">
            <v>0</v>
          </cell>
        </row>
        <row r="181">
          <cell r="AI181">
            <v>0</v>
          </cell>
        </row>
        <row r="182">
          <cell r="AI182">
            <v>0</v>
          </cell>
        </row>
        <row r="183">
          <cell r="AI183">
            <v>0</v>
          </cell>
        </row>
        <row r="184">
          <cell r="AI184">
            <v>0</v>
          </cell>
        </row>
        <row r="185">
          <cell r="AI185">
            <v>0</v>
          </cell>
        </row>
        <row r="186">
          <cell r="AI186">
            <v>0</v>
          </cell>
        </row>
        <row r="187">
          <cell r="AI187">
            <v>0</v>
          </cell>
        </row>
        <row r="188">
          <cell r="AI188">
            <v>0</v>
          </cell>
        </row>
        <row r="189">
          <cell r="AI189">
            <v>0</v>
          </cell>
        </row>
        <row r="190">
          <cell r="AI190">
            <v>0</v>
          </cell>
        </row>
        <row r="191">
          <cell r="AI191">
            <v>0</v>
          </cell>
        </row>
        <row r="192">
          <cell r="AI192">
            <v>0</v>
          </cell>
        </row>
        <row r="193">
          <cell r="AI193">
            <v>0</v>
          </cell>
        </row>
        <row r="194">
          <cell r="AI194">
            <v>0</v>
          </cell>
        </row>
        <row r="195">
          <cell r="AI195">
            <v>0</v>
          </cell>
        </row>
        <row r="196">
          <cell r="AI196">
            <v>0</v>
          </cell>
        </row>
        <row r="197">
          <cell r="AI197">
            <v>0</v>
          </cell>
        </row>
        <row r="198">
          <cell r="AI198">
            <v>0</v>
          </cell>
        </row>
        <row r="199">
          <cell r="AI199">
            <v>0</v>
          </cell>
        </row>
        <row r="200">
          <cell r="AI200">
            <v>0</v>
          </cell>
        </row>
        <row r="201">
          <cell r="AI201">
            <v>0</v>
          </cell>
        </row>
        <row r="202">
          <cell r="AI202">
            <v>0</v>
          </cell>
        </row>
        <row r="203">
          <cell r="AI203">
            <v>0</v>
          </cell>
        </row>
        <row r="204">
          <cell r="AI204">
            <v>0</v>
          </cell>
        </row>
        <row r="205">
          <cell r="AI205">
            <v>0</v>
          </cell>
        </row>
        <row r="206">
          <cell r="AI206">
            <v>0</v>
          </cell>
        </row>
        <row r="207">
          <cell r="AI207">
            <v>0</v>
          </cell>
        </row>
        <row r="208">
          <cell r="AI208">
            <v>0</v>
          </cell>
        </row>
        <row r="209">
          <cell r="AI209">
            <v>0</v>
          </cell>
        </row>
        <row r="210">
          <cell r="AI210">
            <v>0</v>
          </cell>
        </row>
        <row r="211">
          <cell r="AI211">
            <v>0</v>
          </cell>
        </row>
        <row r="212">
          <cell r="AI212">
            <v>0</v>
          </cell>
        </row>
        <row r="213">
          <cell r="AI213">
            <v>0</v>
          </cell>
        </row>
        <row r="214">
          <cell r="AI214">
            <v>0</v>
          </cell>
        </row>
        <row r="215">
          <cell r="AI215">
            <v>0</v>
          </cell>
        </row>
        <row r="216">
          <cell r="AI216">
            <v>0</v>
          </cell>
        </row>
        <row r="217">
          <cell r="AI217">
            <v>0</v>
          </cell>
        </row>
        <row r="218">
          <cell r="AI218">
            <v>0</v>
          </cell>
        </row>
        <row r="219">
          <cell r="AI219">
            <v>0</v>
          </cell>
        </row>
        <row r="220">
          <cell r="AI220">
            <v>0</v>
          </cell>
        </row>
        <row r="221">
          <cell r="AI221">
            <v>0</v>
          </cell>
        </row>
        <row r="222">
          <cell r="AI222">
            <v>0</v>
          </cell>
        </row>
        <row r="223">
          <cell r="AI223">
            <v>0</v>
          </cell>
        </row>
        <row r="224">
          <cell r="AI224">
            <v>0</v>
          </cell>
        </row>
        <row r="225">
          <cell r="AI225">
            <v>0</v>
          </cell>
        </row>
        <row r="226">
          <cell r="AI226">
            <v>0</v>
          </cell>
        </row>
        <row r="227">
          <cell r="AI227">
            <v>0</v>
          </cell>
        </row>
        <row r="228">
          <cell r="AI228">
            <v>0</v>
          </cell>
        </row>
        <row r="229">
          <cell r="AI229">
            <v>0</v>
          </cell>
        </row>
        <row r="230">
          <cell r="AI230">
            <v>0</v>
          </cell>
        </row>
        <row r="231">
          <cell r="AI231">
            <v>0</v>
          </cell>
        </row>
        <row r="232">
          <cell r="AI232">
            <v>0</v>
          </cell>
        </row>
        <row r="233">
          <cell r="AI233">
            <v>0</v>
          </cell>
        </row>
        <row r="234">
          <cell r="AI234">
            <v>0</v>
          </cell>
        </row>
        <row r="235">
          <cell r="AI235">
            <v>0</v>
          </cell>
        </row>
        <row r="236">
          <cell r="AI236">
            <v>0</v>
          </cell>
        </row>
        <row r="237">
          <cell r="AI237">
            <v>0</v>
          </cell>
        </row>
        <row r="238">
          <cell r="AI238">
            <v>0</v>
          </cell>
        </row>
        <row r="239">
          <cell r="AI239">
            <v>0</v>
          </cell>
        </row>
        <row r="240">
          <cell r="AI240">
            <v>0</v>
          </cell>
        </row>
        <row r="241">
          <cell r="AI241">
            <v>0</v>
          </cell>
        </row>
        <row r="242">
          <cell r="AI242">
            <v>0</v>
          </cell>
        </row>
        <row r="243">
          <cell r="AI243">
            <v>0</v>
          </cell>
        </row>
        <row r="244">
          <cell r="AI244">
            <v>0</v>
          </cell>
        </row>
        <row r="245">
          <cell r="AI245">
            <v>0</v>
          </cell>
        </row>
        <row r="246">
          <cell r="AI246">
            <v>0</v>
          </cell>
        </row>
        <row r="247">
          <cell r="AI247">
            <v>0</v>
          </cell>
        </row>
        <row r="248">
          <cell r="AI248">
            <v>0</v>
          </cell>
        </row>
        <row r="249">
          <cell r="AI249">
            <v>0</v>
          </cell>
        </row>
        <row r="250">
          <cell r="AI250">
            <v>0</v>
          </cell>
        </row>
        <row r="251">
          <cell r="AI251">
            <v>0</v>
          </cell>
        </row>
        <row r="252">
          <cell r="AI252">
            <v>0</v>
          </cell>
        </row>
        <row r="253">
          <cell r="AI253">
            <v>0</v>
          </cell>
        </row>
        <row r="254">
          <cell r="AI254">
            <v>0</v>
          </cell>
        </row>
        <row r="255">
          <cell r="AI255">
            <v>0</v>
          </cell>
        </row>
        <row r="256">
          <cell r="AI256">
            <v>0</v>
          </cell>
        </row>
        <row r="257">
          <cell r="AI257">
            <v>0</v>
          </cell>
        </row>
        <row r="258">
          <cell r="AI258">
            <v>0</v>
          </cell>
        </row>
        <row r="259">
          <cell r="AI259">
            <v>0</v>
          </cell>
        </row>
        <row r="260">
          <cell r="AI260">
            <v>0</v>
          </cell>
        </row>
        <row r="261">
          <cell r="AI261">
            <v>0</v>
          </cell>
        </row>
        <row r="262">
          <cell r="AI262">
            <v>0</v>
          </cell>
        </row>
        <row r="263">
          <cell r="AI263">
            <v>0</v>
          </cell>
        </row>
        <row r="264">
          <cell r="AI264">
            <v>0</v>
          </cell>
        </row>
        <row r="265">
          <cell r="AI265">
            <v>0</v>
          </cell>
        </row>
        <row r="266">
          <cell r="AI266">
            <v>0</v>
          </cell>
        </row>
        <row r="267">
          <cell r="AI267">
            <v>0</v>
          </cell>
        </row>
        <row r="268">
          <cell r="AI268">
            <v>0</v>
          </cell>
        </row>
        <row r="269">
          <cell r="AI269">
            <v>0</v>
          </cell>
        </row>
        <row r="270">
          <cell r="AI270">
            <v>0</v>
          </cell>
        </row>
        <row r="271">
          <cell r="AI271">
            <v>0</v>
          </cell>
        </row>
        <row r="272">
          <cell r="AI272">
            <v>0</v>
          </cell>
        </row>
        <row r="273">
          <cell r="AI273">
            <v>0</v>
          </cell>
        </row>
        <row r="274">
          <cell r="AI274">
            <v>0</v>
          </cell>
        </row>
        <row r="275">
          <cell r="AI275">
            <v>0</v>
          </cell>
        </row>
        <row r="276">
          <cell r="AI276">
            <v>0</v>
          </cell>
        </row>
        <row r="277">
          <cell r="AI277">
            <v>0</v>
          </cell>
        </row>
        <row r="278">
          <cell r="AI278">
            <v>0</v>
          </cell>
        </row>
        <row r="279">
          <cell r="AI279">
            <v>0</v>
          </cell>
        </row>
        <row r="280">
          <cell r="AI280">
            <v>0</v>
          </cell>
        </row>
        <row r="281">
          <cell r="AI281">
            <v>0</v>
          </cell>
        </row>
        <row r="282">
          <cell r="AI282">
            <v>0</v>
          </cell>
        </row>
        <row r="283">
          <cell r="AI283">
            <v>0</v>
          </cell>
        </row>
        <row r="284">
          <cell r="AI284">
            <v>0</v>
          </cell>
        </row>
        <row r="285">
          <cell r="AI285">
            <v>0</v>
          </cell>
        </row>
        <row r="286">
          <cell r="AI286">
            <v>0</v>
          </cell>
        </row>
        <row r="287">
          <cell r="AI287">
            <v>0</v>
          </cell>
        </row>
        <row r="288">
          <cell r="AI288">
            <v>0</v>
          </cell>
        </row>
        <row r="289">
          <cell r="AI289">
            <v>0</v>
          </cell>
        </row>
        <row r="290">
          <cell r="AI290">
            <v>0</v>
          </cell>
        </row>
        <row r="291">
          <cell r="AI291">
            <v>0</v>
          </cell>
        </row>
        <row r="292">
          <cell r="AI292">
            <v>0</v>
          </cell>
        </row>
        <row r="293">
          <cell r="AI293">
            <v>0</v>
          </cell>
        </row>
        <row r="294">
          <cell r="AI294">
            <v>0</v>
          </cell>
        </row>
        <row r="295">
          <cell r="AI295">
            <v>0</v>
          </cell>
        </row>
        <row r="296">
          <cell r="AI296">
            <v>0</v>
          </cell>
        </row>
        <row r="297">
          <cell r="AI297">
            <v>0</v>
          </cell>
        </row>
        <row r="298">
          <cell r="AI298">
            <v>0</v>
          </cell>
        </row>
        <row r="299">
          <cell r="AI299">
            <v>0</v>
          </cell>
        </row>
        <row r="300">
          <cell r="AI300">
            <v>0</v>
          </cell>
        </row>
        <row r="301">
          <cell r="AI301">
            <v>0</v>
          </cell>
        </row>
        <row r="302">
          <cell r="AI302">
            <v>0</v>
          </cell>
        </row>
        <row r="303">
          <cell r="AI303">
            <v>0</v>
          </cell>
        </row>
        <row r="304">
          <cell r="AI304">
            <v>0</v>
          </cell>
        </row>
        <row r="305">
          <cell r="AI305">
            <v>0</v>
          </cell>
        </row>
        <row r="306">
          <cell r="AI306">
            <v>0</v>
          </cell>
        </row>
        <row r="307">
          <cell r="AI307">
            <v>0</v>
          </cell>
        </row>
        <row r="308">
          <cell r="AI308">
            <v>0</v>
          </cell>
        </row>
        <row r="309">
          <cell r="AI309">
            <v>0</v>
          </cell>
        </row>
        <row r="310">
          <cell r="AI310">
            <v>0</v>
          </cell>
        </row>
        <row r="311">
          <cell r="AI311">
            <v>0</v>
          </cell>
        </row>
        <row r="312">
          <cell r="AI312">
            <v>0</v>
          </cell>
        </row>
        <row r="313">
          <cell r="AI313">
            <v>0</v>
          </cell>
        </row>
        <row r="314">
          <cell r="AI314">
            <v>0</v>
          </cell>
        </row>
        <row r="315">
          <cell r="AI315">
            <v>0</v>
          </cell>
        </row>
        <row r="316">
          <cell r="AI316">
            <v>0</v>
          </cell>
        </row>
        <row r="317">
          <cell r="AI317">
            <v>0</v>
          </cell>
        </row>
        <row r="318">
          <cell r="AI318">
            <v>0</v>
          </cell>
        </row>
        <row r="319">
          <cell r="AI319">
            <v>0</v>
          </cell>
        </row>
        <row r="320">
          <cell r="AI320">
            <v>0</v>
          </cell>
        </row>
        <row r="321">
          <cell r="AI321">
            <v>0</v>
          </cell>
        </row>
        <row r="322">
          <cell r="AI322">
            <v>0</v>
          </cell>
        </row>
        <row r="323">
          <cell r="AI323">
            <v>0</v>
          </cell>
        </row>
        <row r="324">
          <cell r="AI324">
            <v>0</v>
          </cell>
        </row>
        <row r="325">
          <cell r="AI325">
            <v>0</v>
          </cell>
        </row>
        <row r="326">
          <cell r="AI326">
            <v>0</v>
          </cell>
        </row>
        <row r="327">
          <cell r="AI327">
            <v>0</v>
          </cell>
        </row>
        <row r="328">
          <cell r="AI328">
            <v>0</v>
          </cell>
        </row>
        <row r="329">
          <cell r="AI329">
            <v>0</v>
          </cell>
        </row>
        <row r="330">
          <cell r="AI330">
            <v>0</v>
          </cell>
        </row>
        <row r="331">
          <cell r="AI331">
            <v>0</v>
          </cell>
        </row>
        <row r="332">
          <cell r="AI332">
            <v>0</v>
          </cell>
        </row>
        <row r="333">
          <cell r="AI333">
            <v>0</v>
          </cell>
        </row>
        <row r="334">
          <cell r="AI334">
            <v>0</v>
          </cell>
        </row>
        <row r="335">
          <cell r="AI335">
            <v>0</v>
          </cell>
        </row>
        <row r="336">
          <cell r="AI336">
            <v>0</v>
          </cell>
        </row>
        <row r="337">
          <cell r="AI337">
            <v>0</v>
          </cell>
        </row>
        <row r="338">
          <cell r="AI338">
            <v>0</v>
          </cell>
        </row>
        <row r="339">
          <cell r="AI339">
            <v>0</v>
          </cell>
        </row>
        <row r="340">
          <cell r="AI340">
            <v>0</v>
          </cell>
        </row>
        <row r="341">
          <cell r="AI341">
            <v>0</v>
          </cell>
        </row>
        <row r="342">
          <cell r="AI342">
            <v>0</v>
          </cell>
        </row>
        <row r="343">
          <cell r="AI343">
            <v>0</v>
          </cell>
        </row>
        <row r="344">
          <cell r="AI344">
            <v>0</v>
          </cell>
        </row>
        <row r="345">
          <cell r="AI345">
            <v>0</v>
          </cell>
        </row>
        <row r="346">
          <cell r="AI346">
            <v>0</v>
          </cell>
        </row>
        <row r="347">
          <cell r="AI347">
            <v>0</v>
          </cell>
        </row>
        <row r="348">
          <cell r="AI348">
            <v>0</v>
          </cell>
        </row>
        <row r="349">
          <cell r="AI349">
            <v>0</v>
          </cell>
        </row>
        <row r="350">
          <cell r="AI350">
            <v>0</v>
          </cell>
        </row>
        <row r="351">
          <cell r="AI351">
            <v>0</v>
          </cell>
        </row>
        <row r="352">
          <cell r="AI352">
            <v>0</v>
          </cell>
        </row>
        <row r="353">
          <cell r="AI353">
            <v>0</v>
          </cell>
        </row>
        <row r="354">
          <cell r="AI354">
            <v>0</v>
          </cell>
        </row>
        <row r="355">
          <cell r="AI355">
            <v>0</v>
          </cell>
        </row>
        <row r="356">
          <cell r="AI356">
            <v>0</v>
          </cell>
        </row>
        <row r="357">
          <cell r="AI357">
            <v>0</v>
          </cell>
        </row>
        <row r="358">
          <cell r="AI358">
            <v>0</v>
          </cell>
        </row>
        <row r="359">
          <cell r="AI359">
            <v>0</v>
          </cell>
        </row>
        <row r="360">
          <cell r="AI360">
            <v>0</v>
          </cell>
        </row>
        <row r="361">
          <cell r="AI361">
            <v>0</v>
          </cell>
        </row>
        <row r="362">
          <cell r="AI362">
            <v>0</v>
          </cell>
        </row>
        <row r="363">
          <cell r="AI363">
            <v>0</v>
          </cell>
        </row>
        <row r="364">
          <cell r="AI364">
            <v>0</v>
          </cell>
        </row>
        <row r="365">
          <cell r="AI365">
            <v>0</v>
          </cell>
        </row>
        <row r="366">
          <cell r="AI366">
            <v>0</v>
          </cell>
        </row>
        <row r="367">
          <cell r="AI367">
            <v>0</v>
          </cell>
        </row>
        <row r="368">
          <cell r="AI368">
            <v>0</v>
          </cell>
        </row>
        <row r="369">
          <cell r="AI369">
            <v>0</v>
          </cell>
        </row>
        <row r="370">
          <cell r="AI370">
            <v>0</v>
          </cell>
        </row>
        <row r="371">
          <cell r="AI371">
            <v>0</v>
          </cell>
        </row>
        <row r="372">
          <cell r="AI372">
            <v>0</v>
          </cell>
        </row>
        <row r="373">
          <cell r="AI373">
            <v>0</v>
          </cell>
        </row>
        <row r="374">
          <cell r="AI374">
            <v>0</v>
          </cell>
        </row>
        <row r="375">
          <cell r="AI375">
            <v>0</v>
          </cell>
        </row>
        <row r="376">
          <cell r="AI376">
            <v>0</v>
          </cell>
        </row>
        <row r="377">
          <cell r="AI377">
            <v>0</v>
          </cell>
        </row>
        <row r="378">
          <cell r="AI378">
            <v>0</v>
          </cell>
        </row>
        <row r="379">
          <cell r="AI379">
            <v>0</v>
          </cell>
        </row>
        <row r="380">
          <cell r="AI380">
            <v>0</v>
          </cell>
        </row>
        <row r="381">
          <cell r="AI381">
            <v>0</v>
          </cell>
        </row>
        <row r="382">
          <cell r="AI382">
            <v>0</v>
          </cell>
        </row>
        <row r="383">
          <cell r="AI383">
            <v>0</v>
          </cell>
        </row>
        <row r="384">
          <cell r="AI384">
            <v>0</v>
          </cell>
        </row>
        <row r="385">
          <cell r="AI385">
            <v>0</v>
          </cell>
        </row>
        <row r="386">
          <cell r="AI386">
            <v>0</v>
          </cell>
        </row>
        <row r="387">
          <cell r="AI387">
            <v>0</v>
          </cell>
        </row>
        <row r="388">
          <cell r="AI388">
            <v>0</v>
          </cell>
        </row>
        <row r="389">
          <cell r="AI389">
            <v>0</v>
          </cell>
        </row>
        <row r="390">
          <cell r="AI390">
            <v>0</v>
          </cell>
        </row>
        <row r="391">
          <cell r="AI391">
            <v>0</v>
          </cell>
        </row>
        <row r="392">
          <cell r="AI392">
            <v>0</v>
          </cell>
        </row>
        <row r="393">
          <cell r="AI393">
            <v>0</v>
          </cell>
        </row>
        <row r="394">
          <cell r="AI394">
            <v>0</v>
          </cell>
        </row>
        <row r="395">
          <cell r="AI395">
            <v>0</v>
          </cell>
        </row>
        <row r="396">
          <cell r="AI396">
            <v>0</v>
          </cell>
        </row>
        <row r="397">
          <cell r="AI397">
            <v>0</v>
          </cell>
        </row>
        <row r="398">
          <cell r="AI398">
            <v>0</v>
          </cell>
        </row>
        <row r="399">
          <cell r="AI399">
            <v>0</v>
          </cell>
        </row>
        <row r="400">
          <cell r="AI400">
            <v>0</v>
          </cell>
        </row>
        <row r="401">
          <cell r="AI401">
            <v>0</v>
          </cell>
        </row>
        <row r="402">
          <cell r="AI402">
            <v>0</v>
          </cell>
        </row>
        <row r="403">
          <cell r="AI403">
            <v>0</v>
          </cell>
        </row>
        <row r="404">
          <cell r="AI404">
            <v>0</v>
          </cell>
        </row>
        <row r="405">
          <cell r="AI405">
            <v>0</v>
          </cell>
        </row>
        <row r="406">
          <cell r="AI406">
            <v>0</v>
          </cell>
        </row>
        <row r="407">
          <cell r="AI407">
            <v>0</v>
          </cell>
        </row>
        <row r="408">
          <cell r="AI408">
            <v>0</v>
          </cell>
        </row>
        <row r="409">
          <cell r="AI409">
            <v>0</v>
          </cell>
        </row>
        <row r="410">
          <cell r="AI410">
            <v>0</v>
          </cell>
        </row>
        <row r="411">
          <cell r="AI411">
            <v>0</v>
          </cell>
        </row>
        <row r="412">
          <cell r="AI412">
            <v>0</v>
          </cell>
        </row>
        <row r="413">
          <cell r="AI413">
            <v>0</v>
          </cell>
        </row>
        <row r="414">
          <cell r="AI414">
            <v>0</v>
          </cell>
        </row>
        <row r="415">
          <cell r="AI415">
            <v>0</v>
          </cell>
        </row>
        <row r="416">
          <cell r="AI416">
            <v>0</v>
          </cell>
        </row>
        <row r="417">
          <cell r="AI417">
            <v>0</v>
          </cell>
        </row>
        <row r="418">
          <cell r="AI418">
            <v>0</v>
          </cell>
        </row>
        <row r="419">
          <cell r="AI419">
            <v>0</v>
          </cell>
        </row>
        <row r="420">
          <cell r="AI420">
            <v>0</v>
          </cell>
        </row>
        <row r="421">
          <cell r="AI421">
            <v>0</v>
          </cell>
        </row>
        <row r="422">
          <cell r="AI422">
            <v>0</v>
          </cell>
        </row>
        <row r="423">
          <cell r="AI423">
            <v>0</v>
          </cell>
        </row>
        <row r="424">
          <cell r="AI424">
            <v>0</v>
          </cell>
        </row>
        <row r="425">
          <cell r="AI425">
            <v>0</v>
          </cell>
        </row>
        <row r="426">
          <cell r="AI426">
            <v>0</v>
          </cell>
        </row>
        <row r="427">
          <cell r="AI427">
            <v>0</v>
          </cell>
        </row>
        <row r="428">
          <cell r="AI428">
            <v>0</v>
          </cell>
        </row>
        <row r="429">
          <cell r="AI429">
            <v>0</v>
          </cell>
        </row>
        <row r="430">
          <cell r="AI430">
            <v>0</v>
          </cell>
        </row>
        <row r="431">
          <cell r="AI431">
            <v>0</v>
          </cell>
        </row>
        <row r="432">
          <cell r="AI432">
            <v>0</v>
          </cell>
        </row>
        <row r="433">
          <cell r="AI433">
            <v>0</v>
          </cell>
        </row>
        <row r="434">
          <cell r="AI434">
            <v>0</v>
          </cell>
        </row>
        <row r="435">
          <cell r="AI435">
            <v>0</v>
          </cell>
        </row>
        <row r="436">
          <cell r="AI436">
            <v>0</v>
          </cell>
        </row>
        <row r="437">
          <cell r="AI437">
            <v>0</v>
          </cell>
        </row>
        <row r="438">
          <cell r="AI438">
            <v>0</v>
          </cell>
        </row>
        <row r="439">
          <cell r="AI439">
            <v>0</v>
          </cell>
        </row>
        <row r="440">
          <cell r="AI440">
            <v>0</v>
          </cell>
        </row>
        <row r="441">
          <cell r="AI441">
            <v>0</v>
          </cell>
        </row>
        <row r="442">
          <cell r="AI442">
            <v>0</v>
          </cell>
        </row>
        <row r="443">
          <cell r="AI443">
            <v>0</v>
          </cell>
        </row>
        <row r="444">
          <cell r="AI444">
            <v>0</v>
          </cell>
        </row>
        <row r="445">
          <cell r="AI445">
            <v>0</v>
          </cell>
        </row>
        <row r="446">
          <cell r="AI446">
            <v>0</v>
          </cell>
        </row>
        <row r="447">
          <cell r="AI447">
            <v>0</v>
          </cell>
        </row>
        <row r="448">
          <cell r="AI448">
            <v>0</v>
          </cell>
        </row>
        <row r="449">
          <cell r="AI449">
            <v>0</v>
          </cell>
        </row>
        <row r="450">
          <cell r="AI450">
            <v>0</v>
          </cell>
        </row>
        <row r="451">
          <cell r="AI451">
            <v>0</v>
          </cell>
        </row>
        <row r="452">
          <cell r="AI452">
            <v>0</v>
          </cell>
        </row>
        <row r="453">
          <cell r="AI453">
            <v>0</v>
          </cell>
        </row>
        <row r="454">
          <cell r="AI454">
            <v>0</v>
          </cell>
        </row>
        <row r="455">
          <cell r="AI455">
            <v>0</v>
          </cell>
        </row>
        <row r="456">
          <cell r="AI456">
            <v>0</v>
          </cell>
        </row>
        <row r="457">
          <cell r="AI457">
            <v>0</v>
          </cell>
        </row>
        <row r="458">
          <cell r="AI458">
            <v>0</v>
          </cell>
        </row>
        <row r="459">
          <cell r="AI459">
            <v>0</v>
          </cell>
        </row>
        <row r="460">
          <cell r="AI460">
            <v>0</v>
          </cell>
        </row>
        <row r="461">
          <cell r="AI461">
            <v>0</v>
          </cell>
        </row>
        <row r="462">
          <cell r="AI462">
            <v>0</v>
          </cell>
        </row>
        <row r="463">
          <cell r="AI463">
            <v>0</v>
          </cell>
        </row>
        <row r="464">
          <cell r="AI464">
            <v>0</v>
          </cell>
        </row>
        <row r="465">
          <cell r="AI465">
            <v>0</v>
          </cell>
        </row>
        <row r="466">
          <cell r="AI466">
            <v>0</v>
          </cell>
        </row>
        <row r="467">
          <cell r="AI467">
            <v>0</v>
          </cell>
        </row>
        <row r="468">
          <cell r="AI468">
            <v>0</v>
          </cell>
        </row>
        <row r="469">
          <cell r="AI469">
            <v>0</v>
          </cell>
        </row>
        <row r="470">
          <cell r="AI470">
            <v>0</v>
          </cell>
        </row>
        <row r="471">
          <cell r="AI471">
            <v>0</v>
          </cell>
        </row>
        <row r="472">
          <cell r="AI472">
            <v>0</v>
          </cell>
        </row>
        <row r="473">
          <cell r="AI473">
            <v>0</v>
          </cell>
        </row>
        <row r="474">
          <cell r="AI474">
            <v>0</v>
          </cell>
        </row>
        <row r="475">
          <cell r="AI475">
            <v>0</v>
          </cell>
        </row>
        <row r="476">
          <cell r="AI476">
            <v>0</v>
          </cell>
        </row>
        <row r="477">
          <cell r="AI477">
            <v>0</v>
          </cell>
        </row>
        <row r="478">
          <cell r="AI478">
            <v>0</v>
          </cell>
        </row>
        <row r="479">
          <cell r="AI479">
            <v>0</v>
          </cell>
        </row>
        <row r="480">
          <cell r="AI480">
            <v>0</v>
          </cell>
        </row>
        <row r="481">
          <cell r="AI481">
            <v>0</v>
          </cell>
        </row>
        <row r="482">
          <cell r="AI482">
            <v>0</v>
          </cell>
        </row>
        <row r="483">
          <cell r="AI483">
            <v>0</v>
          </cell>
        </row>
        <row r="484">
          <cell r="AI484">
            <v>0</v>
          </cell>
        </row>
        <row r="485">
          <cell r="AI485">
            <v>0</v>
          </cell>
        </row>
        <row r="486">
          <cell r="AI486">
            <v>0</v>
          </cell>
        </row>
        <row r="487">
          <cell r="AI487">
            <v>0</v>
          </cell>
        </row>
        <row r="488">
          <cell r="AI488">
            <v>0</v>
          </cell>
        </row>
        <row r="489">
          <cell r="AI489">
            <v>0</v>
          </cell>
        </row>
        <row r="490">
          <cell r="AI490">
            <v>0</v>
          </cell>
        </row>
        <row r="491">
          <cell r="AI491">
            <v>0</v>
          </cell>
        </row>
        <row r="492">
          <cell r="AI492">
            <v>0</v>
          </cell>
        </row>
        <row r="493">
          <cell r="AI493">
            <v>0</v>
          </cell>
        </row>
        <row r="494">
          <cell r="AI494">
            <v>0</v>
          </cell>
        </row>
        <row r="495">
          <cell r="AI495">
            <v>0</v>
          </cell>
        </row>
        <row r="496">
          <cell r="AI496">
            <v>0</v>
          </cell>
        </row>
        <row r="497">
          <cell r="AI497">
            <v>0</v>
          </cell>
        </row>
        <row r="498">
          <cell r="AI498">
            <v>0</v>
          </cell>
        </row>
        <row r="499">
          <cell r="AI499">
            <v>0</v>
          </cell>
        </row>
        <row r="500">
          <cell r="AI500">
            <v>0</v>
          </cell>
        </row>
        <row r="501">
          <cell r="AI501">
            <v>0</v>
          </cell>
        </row>
        <row r="502">
          <cell r="AI502">
            <v>0</v>
          </cell>
        </row>
        <row r="503">
          <cell r="AI503">
            <v>0</v>
          </cell>
        </row>
        <row r="504">
          <cell r="AI504">
            <v>0</v>
          </cell>
        </row>
        <row r="505">
          <cell r="AI505">
            <v>0</v>
          </cell>
        </row>
        <row r="506">
          <cell r="AI506">
            <v>0</v>
          </cell>
        </row>
        <row r="507">
          <cell r="AI507">
            <v>0</v>
          </cell>
        </row>
        <row r="508">
          <cell r="AI508">
            <v>0</v>
          </cell>
        </row>
        <row r="509">
          <cell r="AI509">
            <v>0</v>
          </cell>
        </row>
        <row r="510">
          <cell r="AI510">
            <v>0</v>
          </cell>
        </row>
        <row r="511">
          <cell r="AI511">
            <v>0</v>
          </cell>
        </row>
        <row r="512">
          <cell r="AI512">
            <v>0</v>
          </cell>
        </row>
        <row r="513">
          <cell r="AI513">
            <v>0</v>
          </cell>
        </row>
        <row r="514">
          <cell r="AI514">
            <v>0</v>
          </cell>
        </row>
        <row r="515">
          <cell r="AI515">
            <v>0</v>
          </cell>
        </row>
        <row r="516">
          <cell r="AI516">
            <v>0</v>
          </cell>
        </row>
        <row r="517">
          <cell r="AI517">
            <v>0</v>
          </cell>
        </row>
        <row r="518">
          <cell r="AI518">
            <v>0</v>
          </cell>
        </row>
        <row r="519">
          <cell r="AI519">
            <v>0</v>
          </cell>
        </row>
        <row r="520">
          <cell r="AI520">
            <v>0</v>
          </cell>
        </row>
        <row r="521">
          <cell r="AI521">
            <v>0</v>
          </cell>
        </row>
        <row r="522">
          <cell r="AI522">
            <v>0</v>
          </cell>
        </row>
        <row r="523">
          <cell r="AI523">
            <v>0</v>
          </cell>
        </row>
        <row r="524">
          <cell r="AI524">
            <v>0</v>
          </cell>
        </row>
        <row r="525">
          <cell r="AI525">
            <v>0</v>
          </cell>
        </row>
        <row r="526">
          <cell r="AI526">
            <v>0</v>
          </cell>
        </row>
        <row r="527">
          <cell r="AI527">
            <v>0</v>
          </cell>
        </row>
        <row r="528">
          <cell r="AI528">
            <v>0</v>
          </cell>
        </row>
        <row r="529">
          <cell r="AI529">
            <v>0</v>
          </cell>
        </row>
        <row r="530">
          <cell r="AI530">
            <v>0</v>
          </cell>
        </row>
      </sheetData>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 val="ELECTRICO"/>
      <sheetName val="Vuelta"/>
    </sheetNames>
    <sheetDataSet>
      <sheetData sheetId="0" refreshError="1"/>
      <sheetData sheetId="1" refreshError="1"/>
      <sheetData sheetId="2" refreshError="1"/>
      <sheetData sheetId="3" refreshError="1"/>
      <sheetData sheetId="4" refreshError="1">
        <row r="5">
          <cell r="A5">
            <v>201.2</v>
          </cell>
          <cell r="B5" t="str">
            <v>DEMOLICION DE ESTRUCTURAS</v>
          </cell>
          <cell r="C5" t="str">
            <v>GBL</v>
          </cell>
          <cell r="D5">
            <v>30134</v>
          </cell>
          <cell r="E5">
            <v>26377</v>
          </cell>
          <cell r="F5">
            <v>23889</v>
          </cell>
          <cell r="G5">
            <v>28465</v>
          </cell>
          <cell r="H5">
            <v>31045</v>
          </cell>
          <cell r="I5">
            <v>24870</v>
          </cell>
          <cell r="J5">
            <v>29228</v>
          </cell>
          <cell r="K5">
            <v>28574</v>
          </cell>
        </row>
        <row r="6">
          <cell r="A6">
            <v>201.7</v>
          </cell>
          <cell r="B6" t="str">
            <v>DEMOLICION DE PAVIMENTOS, PISOS, ANDENES</v>
          </cell>
          <cell r="C6" t="str">
            <v>M2</v>
          </cell>
          <cell r="D6">
            <v>30134</v>
          </cell>
          <cell r="E6">
            <v>26377</v>
          </cell>
          <cell r="F6">
            <v>23889</v>
          </cell>
          <cell r="G6">
            <v>28465</v>
          </cell>
          <cell r="H6">
            <v>31045</v>
          </cell>
          <cell r="I6">
            <v>24870</v>
          </cell>
          <cell r="J6">
            <v>29228</v>
          </cell>
          <cell r="K6">
            <v>28574</v>
          </cell>
        </row>
        <row r="7">
          <cell r="A7">
            <v>201.16</v>
          </cell>
          <cell r="B7" t="str">
            <v>DEMOLICION DE ESTRUCTURAS</v>
          </cell>
          <cell r="C7" t="str">
            <v>M3</v>
          </cell>
          <cell r="D7">
            <v>30134</v>
          </cell>
          <cell r="E7">
            <v>26377</v>
          </cell>
          <cell r="F7">
            <v>23889</v>
          </cell>
          <cell r="G7">
            <v>28465</v>
          </cell>
          <cell r="H7">
            <v>31045</v>
          </cell>
          <cell r="I7">
            <v>24870</v>
          </cell>
          <cell r="J7">
            <v>29228</v>
          </cell>
          <cell r="K7">
            <v>28574</v>
          </cell>
          <cell r="L7">
            <v>45153</v>
          </cell>
        </row>
        <row r="8">
          <cell r="A8">
            <v>201.18</v>
          </cell>
          <cell r="B8" t="str">
            <v>DEMOLICON TOTAL O PARCIAL DE ESTRUCTURAS</v>
          </cell>
          <cell r="C8" t="str">
            <v>M3</v>
          </cell>
          <cell r="L8">
            <v>21333</v>
          </cell>
        </row>
        <row r="9">
          <cell r="A9">
            <v>210.1</v>
          </cell>
          <cell r="B9" t="str">
            <v>EXCAV. EN ROCA EXPLAN,CANALES,PRESTAMOS</v>
          </cell>
          <cell r="C9" t="str">
            <v>M3</v>
          </cell>
          <cell r="D9">
            <v>5018</v>
          </cell>
          <cell r="E9">
            <v>4432</v>
          </cell>
          <cell r="F9">
            <v>3998</v>
          </cell>
          <cell r="G9">
            <v>4746</v>
          </cell>
          <cell r="H9">
            <v>4713</v>
          </cell>
          <cell r="I9">
            <v>5181</v>
          </cell>
          <cell r="J9">
            <v>5525</v>
          </cell>
          <cell r="K9">
            <v>4141</v>
          </cell>
          <cell r="L9">
            <v>5200</v>
          </cell>
        </row>
        <row r="10">
          <cell r="A10">
            <v>210.2</v>
          </cell>
          <cell r="B10" t="str">
            <v>EXCAV. EN ROCA EXPLAN,CANALES,PRESTAMOS</v>
          </cell>
          <cell r="C10" t="str">
            <v>M3</v>
          </cell>
          <cell r="D10">
            <v>5018</v>
          </cell>
          <cell r="E10">
            <v>4432</v>
          </cell>
          <cell r="F10">
            <v>3998</v>
          </cell>
          <cell r="G10">
            <v>4746</v>
          </cell>
          <cell r="H10">
            <v>4713</v>
          </cell>
          <cell r="I10">
            <v>5181</v>
          </cell>
          <cell r="J10">
            <v>5525</v>
          </cell>
          <cell r="K10">
            <v>4141</v>
          </cell>
          <cell r="L10">
            <v>10483</v>
          </cell>
        </row>
        <row r="11">
          <cell r="A11">
            <v>210.3</v>
          </cell>
          <cell r="B11" t="str">
            <v>EXCAV.MAT COMUN EXPLAN,CANALES,PRESTAMOS</v>
          </cell>
          <cell r="C11" t="str">
            <v>M3</v>
          </cell>
          <cell r="D11">
            <v>2058</v>
          </cell>
          <cell r="E11">
            <v>2383</v>
          </cell>
          <cell r="F11">
            <v>1950</v>
          </cell>
          <cell r="G11">
            <v>2275</v>
          </cell>
          <cell r="H11">
            <v>2275</v>
          </cell>
          <cell r="I11">
            <v>1977</v>
          </cell>
          <cell r="J11">
            <v>2058</v>
          </cell>
          <cell r="K11">
            <v>2167</v>
          </cell>
          <cell r="L11">
            <v>2486</v>
          </cell>
        </row>
        <row r="12">
          <cell r="A12">
            <v>210.4</v>
          </cell>
          <cell r="B12" t="str">
            <v>LIMPIEZA DE CANALES</v>
          </cell>
          <cell r="C12" t="str">
            <v>M3</v>
          </cell>
          <cell r="D12">
            <v>2058</v>
          </cell>
          <cell r="E12">
            <v>2383</v>
          </cell>
          <cell r="F12">
            <v>1950</v>
          </cell>
          <cell r="G12">
            <v>2275</v>
          </cell>
          <cell r="H12">
            <v>2275</v>
          </cell>
          <cell r="I12">
            <v>1977</v>
          </cell>
          <cell r="J12">
            <v>2058</v>
          </cell>
          <cell r="K12">
            <v>2167</v>
          </cell>
        </row>
        <row r="13">
          <cell r="A13">
            <v>211</v>
          </cell>
          <cell r="B13" t="str">
            <v>REMOCION DE DERRUMBES</v>
          </cell>
          <cell r="C13" t="str">
            <v>M3</v>
          </cell>
          <cell r="D13">
            <v>2805</v>
          </cell>
          <cell r="E13">
            <v>2980</v>
          </cell>
          <cell r="F13">
            <v>2609</v>
          </cell>
          <cell r="G13">
            <v>2880</v>
          </cell>
          <cell r="H13">
            <v>2964</v>
          </cell>
          <cell r="I13">
            <v>2314</v>
          </cell>
          <cell r="J13">
            <v>2661</v>
          </cell>
          <cell r="K13">
            <v>2427</v>
          </cell>
          <cell r="L13">
            <v>1490</v>
          </cell>
        </row>
        <row r="14">
          <cell r="A14">
            <v>211.1</v>
          </cell>
          <cell r="B14" t="str">
            <v>REMOCION DE DERRUMBES</v>
          </cell>
          <cell r="C14" t="str">
            <v>M3</v>
          </cell>
          <cell r="L14">
            <v>3626</v>
          </cell>
        </row>
        <row r="15">
          <cell r="A15">
            <v>220</v>
          </cell>
          <cell r="B15" t="str">
            <v>TERRAPLEN</v>
          </cell>
          <cell r="C15" t="str">
            <v>M3</v>
          </cell>
          <cell r="D15">
            <v>2405</v>
          </cell>
          <cell r="E15">
            <v>2718</v>
          </cell>
          <cell r="F15">
            <v>2102</v>
          </cell>
          <cell r="G15">
            <v>2275</v>
          </cell>
          <cell r="H15">
            <v>2383</v>
          </cell>
          <cell r="I15">
            <v>2280</v>
          </cell>
          <cell r="J15">
            <v>2600</v>
          </cell>
          <cell r="K15">
            <v>2492</v>
          </cell>
        </row>
        <row r="16">
          <cell r="A16">
            <v>310</v>
          </cell>
          <cell r="B16" t="str">
            <v>CONFORM. CALZ EXIST.(Compactada sin mat)</v>
          </cell>
          <cell r="C16" t="str">
            <v>M2</v>
          </cell>
          <cell r="D16">
            <v>187</v>
          </cell>
          <cell r="E16">
            <v>205</v>
          </cell>
          <cell r="F16">
            <v>178</v>
          </cell>
          <cell r="G16">
            <v>178</v>
          </cell>
          <cell r="H16">
            <v>185</v>
          </cell>
          <cell r="I16">
            <v>160</v>
          </cell>
          <cell r="J16">
            <v>200</v>
          </cell>
          <cell r="K16">
            <v>185</v>
          </cell>
        </row>
        <row r="17">
          <cell r="A17">
            <v>310.3</v>
          </cell>
          <cell r="B17" t="str">
            <v>CONFORMACION DE TALUD CON SUMINISTRO DE MATERIAL IMPERMEABLE SELECCIONADO</v>
          </cell>
          <cell r="C17" t="str">
            <v>M3</v>
          </cell>
          <cell r="L17">
            <v>25136</v>
          </cell>
        </row>
        <row r="18">
          <cell r="A18">
            <v>310.39999999999998</v>
          </cell>
          <cell r="B18" t="str">
            <v xml:space="preserve">CONFORMACION DE TALUD SIN SUMINISTRO DE MATERIAL </v>
          </cell>
          <cell r="C18" t="str">
            <v>M3</v>
          </cell>
          <cell r="L18">
            <v>5947</v>
          </cell>
        </row>
        <row r="19">
          <cell r="A19">
            <v>311</v>
          </cell>
          <cell r="B19" t="str">
            <v>AFIRMADO</v>
          </cell>
          <cell r="C19" t="str">
            <v>M3</v>
          </cell>
          <cell r="D19">
            <v>20004</v>
          </cell>
          <cell r="E19">
            <v>40694</v>
          </cell>
          <cell r="F19">
            <v>30385</v>
          </cell>
          <cell r="G19">
            <v>40151</v>
          </cell>
          <cell r="H19">
            <v>44339</v>
          </cell>
          <cell r="I19">
            <v>38432</v>
          </cell>
          <cell r="J19">
            <v>24337</v>
          </cell>
          <cell r="K19">
            <v>24847</v>
          </cell>
        </row>
        <row r="20">
          <cell r="A20">
            <v>311.10000000000002</v>
          </cell>
          <cell r="B20" t="str">
            <v>BACHEO CON MATERIAL DE AFIRMADO</v>
          </cell>
          <cell r="C20" t="str">
            <v>M3</v>
          </cell>
          <cell r="D20">
            <v>20004</v>
          </cell>
          <cell r="E20">
            <v>40694</v>
          </cell>
          <cell r="F20">
            <v>30385</v>
          </cell>
          <cell r="G20">
            <v>40151</v>
          </cell>
          <cell r="H20">
            <v>44339</v>
          </cell>
          <cell r="I20">
            <v>38432</v>
          </cell>
          <cell r="J20">
            <v>24337</v>
          </cell>
          <cell r="K20">
            <v>24847</v>
          </cell>
        </row>
        <row r="21">
          <cell r="A21">
            <v>311.2</v>
          </cell>
          <cell r="B21" t="str">
            <v>RELLENO CON MATERIAL DE AFIRMADO</v>
          </cell>
          <cell r="C21" t="str">
            <v>M3</v>
          </cell>
          <cell r="D21">
            <v>20004</v>
          </cell>
          <cell r="E21">
            <v>40694</v>
          </cell>
          <cell r="F21">
            <v>30385</v>
          </cell>
          <cell r="G21">
            <v>40151</v>
          </cell>
          <cell r="H21">
            <v>44339</v>
          </cell>
          <cell r="I21">
            <v>38432</v>
          </cell>
          <cell r="J21">
            <v>24337</v>
          </cell>
          <cell r="K21">
            <v>24847</v>
          </cell>
          <cell r="L21">
            <v>36522</v>
          </cell>
        </row>
        <row r="22">
          <cell r="A22">
            <v>320.2</v>
          </cell>
          <cell r="B22" t="str">
            <v>SUBBASE GRANULAR</v>
          </cell>
          <cell r="C22" t="str">
            <v>M3</v>
          </cell>
          <cell r="D22">
            <v>32435</v>
          </cell>
          <cell r="E22">
            <v>27157</v>
          </cell>
          <cell r="F22">
            <v>27278</v>
          </cell>
          <cell r="G22">
            <v>40300</v>
          </cell>
          <cell r="H22">
            <v>53517</v>
          </cell>
          <cell r="I22">
            <v>47596</v>
          </cell>
          <cell r="J22">
            <v>35263</v>
          </cell>
          <cell r="K22">
            <v>29142</v>
          </cell>
          <cell r="L22">
            <v>47152</v>
          </cell>
        </row>
        <row r="23">
          <cell r="A23">
            <v>320.3</v>
          </cell>
          <cell r="B23" t="str">
            <v>SUBBASE GRANULAR</v>
          </cell>
          <cell r="C23" t="str">
            <v>M3</v>
          </cell>
          <cell r="D23">
            <v>23500</v>
          </cell>
          <cell r="E23">
            <v>23500</v>
          </cell>
          <cell r="F23">
            <v>23500</v>
          </cell>
          <cell r="G23">
            <v>23500</v>
          </cell>
          <cell r="H23">
            <v>23500</v>
          </cell>
          <cell r="I23">
            <v>23500</v>
          </cell>
          <cell r="J23">
            <v>23500</v>
          </cell>
          <cell r="K23">
            <v>23500</v>
          </cell>
        </row>
        <row r="24">
          <cell r="A24">
            <v>320.39999999999998</v>
          </cell>
          <cell r="B24" t="str">
            <v>SUBBASE GRANULAR PARA BACHEO</v>
          </cell>
          <cell r="C24" t="str">
            <v>M3</v>
          </cell>
          <cell r="D24">
            <v>46183</v>
          </cell>
          <cell r="E24">
            <v>45899</v>
          </cell>
          <cell r="F24">
            <v>41119</v>
          </cell>
          <cell r="G24">
            <v>55257</v>
          </cell>
          <cell r="H24">
            <v>65039</v>
          </cell>
          <cell r="I24">
            <v>58780</v>
          </cell>
          <cell r="J24">
            <v>46690</v>
          </cell>
          <cell r="K24">
            <v>42933</v>
          </cell>
        </row>
        <row r="25">
          <cell r="A25">
            <v>330.1</v>
          </cell>
          <cell r="B25" t="str">
            <v>BASE GRANULAR</v>
          </cell>
          <cell r="C25" t="str">
            <v>M3</v>
          </cell>
          <cell r="D25">
            <v>42754</v>
          </cell>
          <cell r="E25">
            <v>40694</v>
          </cell>
          <cell r="F25">
            <v>34813</v>
          </cell>
          <cell r="G25">
            <v>52338</v>
          </cell>
          <cell r="H25">
            <v>60589</v>
          </cell>
          <cell r="I25">
            <v>38974</v>
          </cell>
          <cell r="J25">
            <v>51150</v>
          </cell>
          <cell r="K25">
            <v>32972</v>
          </cell>
          <cell r="L25">
            <v>87598</v>
          </cell>
        </row>
        <row r="26">
          <cell r="A26">
            <v>330.2</v>
          </cell>
          <cell r="B26" t="str">
            <v>BASE GRANULAR PARA BACHEO</v>
          </cell>
          <cell r="C26" t="str">
            <v>M3</v>
          </cell>
          <cell r="D26">
            <v>57558</v>
          </cell>
          <cell r="E26">
            <v>60524</v>
          </cell>
          <cell r="F26">
            <v>49609</v>
          </cell>
          <cell r="G26">
            <v>68257</v>
          </cell>
          <cell r="H26">
            <v>73164</v>
          </cell>
          <cell r="I26">
            <v>51061</v>
          </cell>
          <cell r="J26">
            <v>63752</v>
          </cell>
          <cell r="K26">
            <v>47808</v>
          </cell>
          <cell r="L26">
            <v>68512</v>
          </cell>
        </row>
        <row r="27">
          <cell r="A27">
            <v>330.3</v>
          </cell>
          <cell r="B27" t="str">
            <v>BASE TRITURADA</v>
          </cell>
          <cell r="C27" t="str">
            <v>M3</v>
          </cell>
          <cell r="E27">
            <v>72975</v>
          </cell>
        </row>
        <row r="28">
          <cell r="A28">
            <v>411.2</v>
          </cell>
          <cell r="B28" t="str">
            <v>EMULSION ASFALTICA DE ROTURA LENTA CRL-1</v>
          </cell>
          <cell r="C28" t="str">
            <v>LT</v>
          </cell>
          <cell r="J28">
            <v>420</v>
          </cell>
        </row>
        <row r="29">
          <cell r="A29">
            <v>413.1</v>
          </cell>
          <cell r="B29" t="str">
            <v>EXCAVACION PARA REPARACION PAV. EXISTEN.</v>
          </cell>
          <cell r="C29" t="str">
            <v>M3</v>
          </cell>
          <cell r="D29">
            <v>19965</v>
          </cell>
          <cell r="E29">
            <v>20613</v>
          </cell>
          <cell r="F29">
            <v>18253</v>
          </cell>
          <cell r="G29">
            <v>20992</v>
          </cell>
          <cell r="H29">
            <v>20657</v>
          </cell>
          <cell r="I29">
            <v>16873</v>
          </cell>
          <cell r="J29">
            <v>19954</v>
          </cell>
          <cell r="K29">
            <v>19906</v>
          </cell>
          <cell r="L29">
            <v>33240</v>
          </cell>
        </row>
        <row r="30">
          <cell r="A30">
            <v>420</v>
          </cell>
          <cell r="B30" t="str">
            <v>IMPRIMACION (EMULSION)</v>
          </cell>
          <cell r="C30" t="str">
            <v>M2</v>
          </cell>
          <cell r="D30">
            <v>646</v>
          </cell>
          <cell r="E30">
            <v>1222</v>
          </cell>
          <cell r="F30">
            <v>807</v>
          </cell>
          <cell r="G30">
            <v>707</v>
          </cell>
          <cell r="H30">
            <v>580</v>
          </cell>
          <cell r="I30">
            <v>473</v>
          </cell>
          <cell r="J30">
            <v>560</v>
          </cell>
          <cell r="K30">
            <v>477</v>
          </cell>
          <cell r="L30">
            <v>588</v>
          </cell>
        </row>
        <row r="31">
          <cell r="A31">
            <v>421</v>
          </cell>
          <cell r="B31" t="str">
            <v>RIEGO DE LIGA</v>
          </cell>
          <cell r="C31" t="str">
            <v>M2</v>
          </cell>
          <cell r="D31">
            <v>332</v>
          </cell>
          <cell r="E31">
            <v>426</v>
          </cell>
          <cell r="F31">
            <v>286</v>
          </cell>
          <cell r="G31">
            <v>459</v>
          </cell>
          <cell r="H31">
            <v>377</v>
          </cell>
          <cell r="I31">
            <v>475</v>
          </cell>
          <cell r="J31">
            <v>381</v>
          </cell>
          <cell r="K31">
            <v>242</v>
          </cell>
          <cell r="L31">
            <v>690</v>
          </cell>
        </row>
        <row r="32">
          <cell r="A32">
            <v>421.1</v>
          </cell>
          <cell r="B32" t="str">
            <v>RIEGO DE LIGA (CEMENTO ASFALTICO)</v>
          </cell>
          <cell r="C32" t="str">
            <v>M2</v>
          </cell>
          <cell r="D32">
            <v>332</v>
          </cell>
          <cell r="E32">
            <v>426</v>
          </cell>
          <cell r="F32">
            <v>286</v>
          </cell>
          <cell r="G32">
            <v>459</v>
          </cell>
          <cell r="H32">
            <v>377</v>
          </cell>
          <cell r="I32">
            <v>475</v>
          </cell>
          <cell r="J32">
            <v>381</v>
          </cell>
          <cell r="K32">
            <v>242</v>
          </cell>
          <cell r="L32">
            <v>863</v>
          </cell>
        </row>
        <row r="33">
          <cell r="A33">
            <v>421.2</v>
          </cell>
          <cell r="B33" t="str">
            <v>RIEGO DE LIGA (EMULSION)</v>
          </cell>
          <cell r="C33" t="str">
            <v>M2</v>
          </cell>
          <cell r="D33">
            <v>430</v>
          </cell>
          <cell r="E33">
            <v>758</v>
          </cell>
          <cell r="F33">
            <v>514</v>
          </cell>
          <cell r="G33">
            <v>494</v>
          </cell>
          <cell r="H33">
            <v>397</v>
          </cell>
          <cell r="I33">
            <v>341</v>
          </cell>
          <cell r="J33">
            <v>400</v>
          </cell>
          <cell r="K33">
            <v>346</v>
          </cell>
        </row>
        <row r="34">
          <cell r="A34">
            <v>430</v>
          </cell>
          <cell r="B34" t="str">
            <v>TRATAMIENTO SUPERFICIAL SIMPLE</v>
          </cell>
          <cell r="C34" t="str">
            <v>M2</v>
          </cell>
          <cell r="D34">
            <v>2947</v>
          </cell>
          <cell r="E34">
            <v>3903</v>
          </cell>
          <cell r="F34">
            <v>3036</v>
          </cell>
          <cell r="G34">
            <v>2748</v>
          </cell>
          <cell r="H34">
            <v>2661</v>
          </cell>
          <cell r="I34">
            <v>2467</v>
          </cell>
          <cell r="J34">
            <v>2626</v>
          </cell>
          <cell r="K34">
            <v>2262</v>
          </cell>
        </row>
        <row r="35">
          <cell r="A35">
            <v>431</v>
          </cell>
          <cell r="B35" t="str">
            <v>TRATAMIENTO SUPERFICIAL DOBLE</v>
          </cell>
          <cell r="C35" t="str">
            <v>M2</v>
          </cell>
          <cell r="D35">
            <v>4729</v>
          </cell>
          <cell r="E35">
            <v>6887</v>
          </cell>
          <cell r="F35">
            <v>5057</v>
          </cell>
          <cell r="G35">
            <v>4324</v>
          </cell>
          <cell r="H35">
            <v>4141</v>
          </cell>
          <cell r="I35">
            <v>3778</v>
          </cell>
          <cell r="J35">
            <v>4047</v>
          </cell>
          <cell r="K35">
            <v>3345</v>
          </cell>
        </row>
        <row r="36">
          <cell r="A36">
            <v>432</v>
          </cell>
          <cell r="B36" t="str">
            <v>SELLO ARENA - EMULSION</v>
          </cell>
          <cell r="C36" t="str">
            <v>M2</v>
          </cell>
          <cell r="D36">
            <v>1834</v>
          </cell>
          <cell r="E36">
            <v>2133</v>
          </cell>
          <cell r="F36">
            <v>1746</v>
          </cell>
          <cell r="G36">
            <v>1668</v>
          </cell>
          <cell r="H36">
            <v>1507</v>
          </cell>
          <cell r="I36">
            <v>1360</v>
          </cell>
          <cell r="J36">
            <v>1620</v>
          </cell>
          <cell r="K36">
            <v>1364</v>
          </cell>
        </row>
        <row r="37">
          <cell r="A37">
            <v>433</v>
          </cell>
          <cell r="B37" t="str">
            <v>LECHADA ASFALTICA</v>
          </cell>
          <cell r="C37" t="str">
            <v>M2</v>
          </cell>
          <cell r="D37">
            <v>6299</v>
          </cell>
          <cell r="E37">
            <v>6634</v>
          </cell>
          <cell r="F37">
            <v>6339</v>
          </cell>
          <cell r="G37">
            <v>6119</v>
          </cell>
          <cell r="H37">
            <v>5708</v>
          </cell>
          <cell r="I37">
            <v>5428</v>
          </cell>
          <cell r="J37">
            <v>5517</v>
          </cell>
          <cell r="K37">
            <v>4134</v>
          </cell>
        </row>
        <row r="38">
          <cell r="A38">
            <v>440.1</v>
          </cell>
          <cell r="B38" t="str">
            <v>MEZCLA DENSA EN FRIO</v>
          </cell>
          <cell r="C38" t="str">
            <v>M3</v>
          </cell>
          <cell r="D38">
            <v>176355</v>
          </cell>
          <cell r="E38">
            <v>200444</v>
          </cell>
          <cell r="F38">
            <v>183838</v>
          </cell>
          <cell r="G38">
            <v>200252</v>
          </cell>
          <cell r="H38">
            <v>199896</v>
          </cell>
          <cell r="I38">
            <v>199779</v>
          </cell>
          <cell r="J38">
            <v>208671</v>
          </cell>
          <cell r="K38">
            <v>143585</v>
          </cell>
        </row>
        <row r="39">
          <cell r="A39">
            <v>440.2</v>
          </cell>
          <cell r="B39" t="str">
            <v>MEZCLA DENSA EN FRIO</v>
          </cell>
          <cell r="C39" t="str">
            <v>M3</v>
          </cell>
          <cell r="D39">
            <v>176355</v>
          </cell>
          <cell r="E39">
            <v>200444</v>
          </cell>
          <cell r="F39">
            <v>183838</v>
          </cell>
          <cell r="G39">
            <v>200252</v>
          </cell>
          <cell r="H39">
            <v>199896</v>
          </cell>
          <cell r="I39">
            <v>199779</v>
          </cell>
          <cell r="J39">
            <v>208671</v>
          </cell>
          <cell r="K39">
            <v>143585</v>
          </cell>
        </row>
        <row r="40">
          <cell r="A40">
            <v>440.3</v>
          </cell>
          <cell r="B40" t="str">
            <v>MEZCLA DENSA EN FRIO</v>
          </cell>
          <cell r="C40" t="str">
            <v>M3</v>
          </cell>
          <cell r="D40">
            <v>176355</v>
          </cell>
          <cell r="E40">
            <v>200444</v>
          </cell>
          <cell r="F40">
            <v>183838</v>
          </cell>
          <cell r="G40">
            <v>200252</v>
          </cell>
          <cell r="H40">
            <v>199896</v>
          </cell>
          <cell r="I40">
            <v>199779</v>
          </cell>
          <cell r="J40">
            <v>208671</v>
          </cell>
          <cell r="K40">
            <v>143585</v>
          </cell>
        </row>
        <row r="41">
          <cell r="A41">
            <v>440.5</v>
          </cell>
          <cell r="B41" t="str">
            <v>MEZCLA DENSA EN FRIO PARA BACHEO</v>
          </cell>
          <cell r="C41" t="str">
            <v>M3</v>
          </cell>
          <cell r="D41">
            <v>180881</v>
          </cell>
          <cell r="E41">
            <v>204166</v>
          </cell>
          <cell r="F41">
            <v>187928</v>
          </cell>
          <cell r="G41">
            <v>203155</v>
          </cell>
          <cell r="H41">
            <v>203841</v>
          </cell>
          <cell r="I41">
            <v>202683</v>
          </cell>
          <cell r="J41">
            <v>213759</v>
          </cell>
          <cell r="K41">
            <v>147358</v>
          </cell>
        </row>
        <row r="42">
          <cell r="A42">
            <v>450.5</v>
          </cell>
          <cell r="B42" t="str">
            <v>PARCHEO CON MEZCLA DENSA EN CALIENTE</v>
          </cell>
          <cell r="C42" t="str">
            <v>M3</v>
          </cell>
          <cell r="D42">
            <v>192930</v>
          </cell>
          <cell r="E42">
            <v>200444</v>
          </cell>
          <cell r="F42">
            <v>192288</v>
          </cell>
          <cell r="G42">
            <v>239252</v>
          </cell>
          <cell r="H42">
            <v>207696</v>
          </cell>
          <cell r="I42">
            <v>242679</v>
          </cell>
          <cell r="J42">
            <v>231746</v>
          </cell>
          <cell r="K42">
            <v>145860</v>
          </cell>
          <cell r="L42">
            <v>245978</v>
          </cell>
        </row>
        <row r="43">
          <cell r="A43">
            <v>450.6</v>
          </cell>
          <cell r="B43" t="str">
            <v>MEZCLA DENSA EN CALIENTE</v>
          </cell>
          <cell r="C43" t="str">
            <v>M3</v>
          </cell>
          <cell r="D43">
            <v>192930</v>
          </cell>
          <cell r="E43">
            <v>200444</v>
          </cell>
          <cell r="F43">
            <v>192288</v>
          </cell>
          <cell r="G43">
            <v>239252</v>
          </cell>
          <cell r="H43">
            <v>207696</v>
          </cell>
          <cell r="I43">
            <v>242679</v>
          </cell>
          <cell r="J43">
            <v>231746</v>
          </cell>
          <cell r="K43">
            <v>145860</v>
          </cell>
          <cell r="L43">
            <v>233075</v>
          </cell>
        </row>
        <row r="44">
          <cell r="A44">
            <v>450.7</v>
          </cell>
          <cell r="B44" t="str">
            <v>MEZCLA DENSA EN CALIENTE</v>
          </cell>
          <cell r="C44" t="str">
            <v>M3</v>
          </cell>
          <cell r="D44">
            <v>192930</v>
          </cell>
          <cell r="E44">
            <v>200444</v>
          </cell>
          <cell r="F44">
            <v>192288</v>
          </cell>
          <cell r="G44">
            <v>239252</v>
          </cell>
          <cell r="H44">
            <v>207696</v>
          </cell>
          <cell r="I44">
            <v>242679</v>
          </cell>
          <cell r="J44">
            <v>231746</v>
          </cell>
          <cell r="K44">
            <v>145860</v>
          </cell>
          <cell r="L44">
            <v>186875</v>
          </cell>
        </row>
        <row r="45">
          <cell r="A45">
            <v>450.8</v>
          </cell>
          <cell r="B45" t="str">
            <v>MEZCLA DENSA EN CALIENTE</v>
          </cell>
          <cell r="C45" t="str">
            <v>M3</v>
          </cell>
          <cell r="D45">
            <v>192930</v>
          </cell>
          <cell r="E45">
            <v>200444</v>
          </cell>
          <cell r="F45">
            <v>192288</v>
          </cell>
          <cell r="G45">
            <v>239252</v>
          </cell>
          <cell r="H45">
            <v>207696</v>
          </cell>
          <cell r="I45">
            <v>242679</v>
          </cell>
          <cell r="J45">
            <v>231746</v>
          </cell>
          <cell r="K45">
            <v>145860</v>
          </cell>
        </row>
        <row r="46">
          <cell r="A46">
            <v>450.11</v>
          </cell>
          <cell r="B46" t="str">
            <v>MEZCLA DENSA EN CALIENTE PARA BACHEO</v>
          </cell>
          <cell r="C46" t="str">
            <v>M3</v>
          </cell>
          <cell r="D46">
            <v>198283</v>
          </cell>
          <cell r="E46">
            <v>206058</v>
          </cell>
          <cell r="F46">
            <v>197937</v>
          </cell>
          <cell r="G46">
            <v>246359</v>
          </cell>
          <cell r="H46">
            <v>214079</v>
          </cell>
          <cell r="I46">
            <v>250271</v>
          </cell>
          <cell r="J46">
            <v>239028</v>
          </cell>
          <cell r="K46">
            <v>149205</v>
          </cell>
        </row>
        <row r="47">
          <cell r="A47">
            <v>450.12</v>
          </cell>
          <cell r="B47" t="str">
            <v>MEZCLA DENSA EN CALIENTE PARA BACHEO</v>
          </cell>
          <cell r="C47" t="str">
            <v>M3</v>
          </cell>
          <cell r="D47">
            <v>198283</v>
          </cell>
          <cell r="E47">
            <v>206058</v>
          </cell>
          <cell r="F47">
            <v>197937</v>
          </cell>
          <cell r="G47">
            <v>246359</v>
          </cell>
          <cell r="H47">
            <v>214079</v>
          </cell>
          <cell r="I47">
            <v>250271</v>
          </cell>
          <cell r="J47">
            <v>239028</v>
          </cell>
          <cell r="K47">
            <v>149205</v>
          </cell>
        </row>
        <row r="48">
          <cell r="A48">
            <v>450.13</v>
          </cell>
          <cell r="B48" t="str">
            <v>MEZCLA DENSA EN CALIENTE MDC-2 PARA PARCHEO</v>
          </cell>
          <cell r="C48" t="str">
            <v>M3</v>
          </cell>
          <cell r="D48">
            <v>192930</v>
          </cell>
          <cell r="E48">
            <v>200444</v>
          </cell>
          <cell r="F48">
            <v>192288</v>
          </cell>
          <cell r="G48">
            <v>239252</v>
          </cell>
          <cell r="H48">
            <v>207696</v>
          </cell>
          <cell r="I48">
            <v>242679</v>
          </cell>
          <cell r="J48">
            <v>231746</v>
          </cell>
          <cell r="K48">
            <v>145860</v>
          </cell>
          <cell r="L48">
            <v>293878</v>
          </cell>
        </row>
        <row r="49">
          <cell r="A49">
            <v>450.14</v>
          </cell>
          <cell r="B49" t="str">
            <v>MEZCLA DENSA EN CALIENTE</v>
          </cell>
          <cell r="C49" t="str">
            <v>M3</v>
          </cell>
          <cell r="D49">
            <v>192930</v>
          </cell>
          <cell r="E49">
            <v>200444</v>
          </cell>
          <cell r="F49">
            <v>192288</v>
          </cell>
          <cell r="G49">
            <v>239252</v>
          </cell>
          <cell r="H49">
            <v>207696</v>
          </cell>
          <cell r="I49">
            <v>242679</v>
          </cell>
          <cell r="J49">
            <v>231746</v>
          </cell>
          <cell r="K49">
            <v>145860</v>
          </cell>
        </row>
        <row r="50">
          <cell r="A50">
            <v>450.15</v>
          </cell>
          <cell r="B50" t="str">
            <v>MEZCLA DENSA EN CALIENTE</v>
          </cell>
          <cell r="C50" t="str">
            <v>M3</v>
          </cell>
          <cell r="D50">
            <v>192930</v>
          </cell>
          <cell r="E50">
            <v>200444</v>
          </cell>
          <cell r="F50">
            <v>192288</v>
          </cell>
          <cell r="G50">
            <v>239252</v>
          </cell>
          <cell r="H50">
            <v>207696</v>
          </cell>
          <cell r="I50">
            <v>242679</v>
          </cell>
          <cell r="J50">
            <v>231746</v>
          </cell>
          <cell r="K50">
            <v>145860</v>
          </cell>
        </row>
        <row r="51">
          <cell r="A51">
            <v>450.16</v>
          </cell>
          <cell r="B51" t="str">
            <v>PARCHEO CON MEZCLA DENSA EN CALIENTE</v>
          </cell>
          <cell r="C51" t="str">
            <v>M3</v>
          </cell>
          <cell r="D51">
            <v>192930</v>
          </cell>
          <cell r="E51">
            <v>200444</v>
          </cell>
          <cell r="F51">
            <v>192288</v>
          </cell>
          <cell r="G51">
            <v>239252</v>
          </cell>
          <cell r="H51">
            <v>207696</v>
          </cell>
          <cell r="I51">
            <v>242679</v>
          </cell>
          <cell r="J51">
            <v>231746</v>
          </cell>
          <cell r="K51">
            <v>145860</v>
          </cell>
        </row>
        <row r="52">
          <cell r="A52">
            <v>450.17</v>
          </cell>
          <cell r="B52" t="str">
            <v>MEZCLA DENSA EN CALIENTE MDC-2</v>
          </cell>
          <cell r="C52" t="str">
            <v>M3</v>
          </cell>
          <cell r="D52">
            <v>192930</v>
          </cell>
          <cell r="E52">
            <v>200444</v>
          </cell>
          <cell r="F52">
            <v>192288</v>
          </cell>
          <cell r="G52">
            <v>239252</v>
          </cell>
          <cell r="H52">
            <v>207696</v>
          </cell>
          <cell r="I52">
            <v>242679</v>
          </cell>
          <cell r="J52">
            <v>231746</v>
          </cell>
          <cell r="K52">
            <v>145860</v>
          </cell>
          <cell r="L52">
            <v>281590</v>
          </cell>
        </row>
        <row r="53">
          <cell r="A53">
            <v>450.18</v>
          </cell>
          <cell r="B53" t="str">
            <v>MEZCLA DENSA EN CALIENTE MDC-2</v>
          </cell>
          <cell r="C53" t="str">
            <v>M3</v>
          </cell>
          <cell r="D53">
            <v>192930</v>
          </cell>
          <cell r="E53">
            <v>200444</v>
          </cell>
          <cell r="F53">
            <v>192288</v>
          </cell>
          <cell r="G53">
            <v>239252</v>
          </cell>
          <cell r="H53">
            <v>207696</v>
          </cell>
          <cell r="I53">
            <v>242679</v>
          </cell>
          <cell r="J53">
            <v>231746</v>
          </cell>
          <cell r="K53">
            <v>145860</v>
          </cell>
        </row>
        <row r="54">
          <cell r="A54">
            <v>450.19</v>
          </cell>
          <cell r="B54" t="str">
            <v>MEZCLA DENSA EN CALIENTE MDC-2</v>
          </cell>
          <cell r="C54" t="str">
            <v>M3</v>
          </cell>
          <cell r="D54">
            <v>192930</v>
          </cell>
          <cell r="E54">
            <v>200444</v>
          </cell>
          <cell r="F54">
            <v>192288</v>
          </cell>
          <cell r="G54">
            <v>239252</v>
          </cell>
          <cell r="H54">
            <v>207696</v>
          </cell>
          <cell r="I54">
            <v>242679</v>
          </cell>
          <cell r="J54">
            <v>231746</v>
          </cell>
          <cell r="K54">
            <v>145860</v>
          </cell>
        </row>
        <row r="55">
          <cell r="A55">
            <v>450.21</v>
          </cell>
          <cell r="B55" t="str">
            <v>MEZCLA DENSA EN CALIENTE MDC-3</v>
          </cell>
          <cell r="C55" t="str">
            <v>M3</v>
          </cell>
          <cell r="D55">
            <v>192930</v>
          </cell>
          <cell r="E55">
            <v>200444</v>
          </cell>
          <cell r="F55">
            <v>192288</v>
          </cell>
          <cell r="G55">
            <v>239252</v>
          </cell>
          <cell r="H55">
            <v>207696</v>
          </cell>
          <cell r="I55">
            <v>242679</v>
          </cell>
          <cell r="J55">
            <v>231746</v>
          </cell>
          <cell r="K55">
            <v>145860</v>
          </cell>
          <cell r="L55">
            <v>228323</v>
          </cell>
        </row>
        <row r="56">
          <cell r="A56">
            <v>450.22</v>
          </cell>
          <cell r="B56" t="str">
            <v>PARCHEO CON MEZCLA DENSA EN CALIENTE</v>
          </cell>
          <cell r="C56" t="str">
            <v>M3</v>
          </cell>
          <cell r="D56">
            <v>192930</v>
          </cell>
          <cell r="E56">
            <v>200444</v>
          </cell>
          <cell r="F56">
            <v>192288</v>
          </cell>
          <cell r="G56">
            <v>239252</v>
          </cell>
          <cell r="H56">
            <v>207696</v>
          </cell>
          <cell r="I56">
            <v>242679</v>
          </cell>
          <cell r="J56">
            <v>231746</v>
          </cell>
          <cell r="K56">
            <v>145860</v>
          </cell>
        </row>
        <row r="57">
          <cell r="A57">
            <v>450.24</v>
          </cell>
          <cell r="B57" t="str">
            <v>MEZCLA DENSA EN CALIENTE MDC-2</v>
          </cell>
          <cell r="C57" t="str">
            <v>M3</v>
          </cell>
          <cell r="D57">
            <v>192930</v>
          </cell>
          <cell r="E57">
            <v>200444</v>
          </cell>
          <cell r="F57">
            <v>192288</v>
          </cell>
          <cell r="G57">
            <v>239252</v>
          </cell>
          <cell r="H57">
            <v>207696</v>
          </cell>
          <cell r="I57">
            <v>242679</v>
          </cell>
          <cell r="J57">
            <v>231746</v>
          </cell>
          <cell r="K57">
            <v>145860</v>
          </cell>
        </row>
        <row r="58">
          <cell r="A58">
            <v>450.26</v>
          </cell>
          <cell r="B58" t="str">
            <v>MEZCLA DENSA EN CALIENTE MDC-2 PARA BACHEO</v>
          </cell>
          <cell r="C58" t="str">
            <v>M3</v>
          </cell>
          <cell r="D58">
            <v>192930</v>
          </cell>
          <cell r="E58">
            <v>200444</v>
          </cell>
          <cell r="F58">
            <v>192288</v>
          </cell>
          <cell r="G58">
            <v>239252</v>
          </cell>
          <cell r="H58">
            <v>207696</v>
          </cell>
          <cell r="I58">
            <v>242679</v>
          </cell>
          <cell r="J58">
            <v>231746</v>
          </cell>
          <cell r="K58">
            <v>145860</v>
          </cell>
          <cell r="L58">
            <v>284143</v>
          </cell>
        </row>
        <row r="59">
          <cell r="A59">
            <v>450.29</v>
          </cell>
          <cell r="B59" t="str">
            <v>MEZCLA DENSA EN CALIENTE TIPO MDC-I PARA BACHEO</v>
          </cell>
          <cell r="L59">
            <v>284143</v>
          </cell>
        </row>
        <row r="60">
          <cell r="A60">
            <v>460</v>
          </cell>
          <cell r="B60" t="str">
            <v>FRESADO DE PAVIMENTO ASFALTICO (H= 0.20)</v>
          </cell>
          <cell r="C60" t="str">
            <v>M2</v>
          </cell>
          <cell r="D60">
            <v>6760</v>
          </cell>
          <cell r="E60">
            <v>8250</v>
          </cell>
          <cell r="F60">
            <v>8182</v>
          </cell>
          <cell r="G60">
            <v>8145</v>
          </cell>
          <cell r="H60">
            <v>8139</v>
          </cell>
          <cell r="I60">
            <v>7774</v>
          </cell>
          <cell r="J60">
            <v>8152</v>
          </cell>
          <cell r="K60">
            <v>7892</v>
          </cell>
          <cell r="L60">
            <v>7271</v>
          </cell>
          <cell r="M60">
            <v>2950</v>
          </cell>
        </row>
        <row r="61">
          <cell r="A61">
            <v>460.1</v>
          </cell>
          <cell r="B61" t="str">
            <v>FRESADO DE PAVIMENTO ASFALTICO (H= 0.20)</v>
          </cell>
          <cell r="C61" t="str">
            <v>M2</v>
          </cell>
          <cell r="D61">
            <v>33800</v>
          </cell>
          <cell r="E61">
            <v>41250</v>
          </cell>
          <cell r="F61">
            <v>40910</v>
          </cell>
          <cell r="G61">
            <v>40725</v>
          </cell>
          <cell r="H61">
            <v>40695</v>
          </cell>
          <cell r="I61">
            <v>38870</v>
          </cell>
          <cell r="J61">
            <v>40760</v>
          </cell>
          <cell r="K61">
            <v>39460</v>
          </cell>
        </row>
        <row r="62">
          <cell r="A62">
            <v>461.1</v>
          </cell>
          <cell r="B62" t="str">
            <v>PAVIMENTO ASFALTICO RECICLADO EN FRIO</v>
          </cell>
          <cell r="C62" t="str">
            <v>M3</v>
          </cell>
          <cell r="D62">
            <v>41246</v>
          </cell>
          <cell r="E62">
            <v>42740</v>
          </cell>
          <cell r="F62">
            <v>39192</v>
          </cell>
          <cell r="G62">
            <v>39241</v>
          </cell>
          <cell r="H62">
            <v>38775</v>
          </cell>
          <cell r="I62">
            <v>40002</v>
          </cell>
          <cell r="J62">
            <v>42089</v>
          </cell>
          <cell r="K62">
            <v>37835</v>
          </cell>
        </row>
        <row r="63">
          <cell r="A63">
            <v>461.2</v>
          </cell>
          <cell r="B63" t="str">
            <v>PAVIMENTO ASFALTICO RECICLADO EN FRIO</v>
          </cell>
          <cell r="C63" t="str">
            <v>M3</v>
          </cell>
          <cell r="D63">
            <v>41246</v>
          </cell>
          <cell r="E63">
            <v>42740</v>
          </cell>
          <cell r="F63">
            <v>39192</v>
          </cell>
          <cell r="G63">
            <v>39241</v>
          </cell>
          <cell r="H63">
            <v>38775</v>
          </cell>
          <cell r="I63">
            <v>40002</v>
          </cell>
          <cell r="J63">
            <v>42089</v>
          </cell>
          <cell r="K63">
            <v>37835</v>
          </cell>
        </row>
        <row r="64">
          <cell r="A64">
            <v>461.3</v>
          </cell>
          <cell r="B64" t="str">
            <v>PAVIMENTO ASFALTICO RECICLADO EN FRIO</v>
          </cell>
          <cell r="C64" t="str">
            <v>M3</v>
          </cell>
          <cell r="D64">
            <v>41246</v>
          </cell>
          <cell r="E64">
            <v>42740</v>
          </cell>
          <cell r="F64">
            <v>39192</v>
          </cell>
          <cell r="G64">
            <v>39241</v>
          </cell>
          <cell r="H64">
            <v>38775</v>
          </cell>
          <cell r="I64">
            <v>40002</v>
          </cell>
          <cell r="J64">
            <v>42089</v>
          </cell>
          <cell r="K64">
            <v>37835</v>
          </cell>
        </row>
        <row r="65">
          <cell r="A65">
            <v>462.1</v>
          </cell>
          <cell r="B65" t="str">
            <v>PAVIM ASF RECICLADO EN CALIENT</v>
          </cell>
          <cell r="C65" t="str">
            <v>M3</v>
          </cell>
          <cell r="D65">
            <v>51974</v>
          </cell>
          <cell r="E65">
            <v>54317</v>
          </cell>
          <cell r="F65">
            <v>52027</v>
          </cell>
          <cell r="G65">
            <v>60334</v>
          </cell>
          <cell r="H65">
            <v>54688</v>
          </cell>
          <cell r="I65">
            <v>59810</v>
          </cell>
          <cell r="J65">
            <v>59686</v>
          </cell>
          <cell r="K65">
            <v>44898</v>
          </cell>
        </row>
        <row r="66">
          <cell r="A66">
            <v>462.2</v>
          </cell>
          <cell r="B66" t="str">
            <v>PAVIM ASF RECICLADO EN CALIENT</v>
          </cell>
          <cell r="C66" t="str">
            <v>M3</v>
          </cell>
          <cell r="D66">
            <v>51974</v>
          </cell>
          <cell r="E66">
            <v>54317</v>
          </cell>
          <cell r="F66">
            <v>52027</v>
          </cell>
          <cell r="G66">
            <v>60334</v>
          </cell>
          <cell r="H66">
            <v>54688</v>
          </cell>
          <cell r="I66">
            <v>59810</v>
          </cell>
          <cell r="J66">
            <v>59686</v>
          </cell>
          <cell r="K66">
            <v>44898</v>
          </cell>
        </row>
        <row r="67">
          <cell r="A67">
            <v>462.3</v>
          </cell>
          <cell r="B67" t="str">
            <v>PAVIM ASF RECICLADO EN CALIENT</v>
          </cell>
          <cell r="C67" t="str">
            <v>M3</v>
          </cell>
          <cell r="D67">
            <v>51974</v>
          </cell>
          <cell r="E67">
            <v>54317</v>
          </cell>
          <cell r="F67">
            <v>52027</v>
          </cell>
          <cell r="G67">
            <v>60334</v>
          </cell>
          <cell r="H67">
            <v>54688</v>
          </cell>
          <cell r="I67">
            <v>59810</v>
          </cell>
          <cell r="J67">
            <v>59686</v>
          </cell>
          <cell r="K67">
            <v>44898</v>
          </cell>
        </row>
        <row r="68">
          <cell r="A68">
            <v>462.4</v>
          </cell>
          <cell r="B68" t="str">
            <v>PAVIM ASFALT RECICL. EN CALIENTE/BACHEO</v>
          </cell>
          <cell r="C68" t="str">
            <v>M3</v>
          </cell>
          <cell r="D68">
            <v>59712</v>
          </cell>
          <cell r="E68">
            <v>63531</v>
          </cell>
          <cell r="F68">
            <v>61305</v>
          </cell>
          <cell r="G68">
            <v>68470</v>
          </cell>
          <cell r="H68">
            <v>64121</v>
          </cell>
          <cell r="I68">
            <v>67941</v>
          </cell>
          <cell r="J68">
            <v>69250</v>
          </cell>
          <cell r="K68">
            <v>53307</v>
          </cell>
        </row>
        <row r="69">
          <cell r="A69">
            <v>600.20000000000005</v>
          </cell>
          <cell r="B69" t="str">
            <v>EXCAVACION VARIAS EN ROCA EN SECO</v>
          </cell>
          <cell r="C69" t="str">
            <v>M3</v>
          </cell>
          <cell r="D69">
            <v>26299</v>
          </cell>
          <cell r="E69">
            <v>24249</v>
          </cell>
          <cell r="F69">
            <v>21957</v>
          </cell>
          <cell r="G69">
            <v>26139</v>
          </cell>
          <cell r="H69">
            <v>26614</v>
          </cell>
          <cell r="I69">
            <v>23163</v>
          </cell>
          <cell r="J69">
            <v>27920</v>
          </cell>
          <cell r="K69">
            <v>23839</v>
          </cell>
          <cell r="L69">
            <v>31633</v>
          </cell>
        </row>
        <row r="70">
          <cell r="A70">
            <v>600.4</v>
          </cell>
          <cell r="B70" t="str">
            <v>EXCAVACION VARIAS MATERIAL COMUN EN SECO</v>
          </cell>
          <cell r="L70">
            <v>18606</v>
          </cell>
        </row>
        <row r="71">
          <cell r="A71">
            <v>600.29999999999995</v>
          </cell>
          <cell r="B71" t="str">
            <v>EXCAVACION VARIAS EN ROCA BAJO AGUA</v>
          </cell>
          <cell r="C71" t="str">
            <v>M3</v>
          </cell>
          <cell r="D71">
            <v>32559</v>
          </cell>
          <cell r="E71">
            <v>31815</v>
          </cell>
          <cell r="F71">
            <v>29289</v>
          </cell>
          <cell r="G71">
            <v>34424</v>
          </cell>
          <cell r="H71">
            <v>34535</v>
          </cell>
          <cell r="I71">
            <v>27959</v>
          </cell>
          <cell r="J71">
            <v>34077</v>
          </cell>
          <cell r="K71">
            <v>32598</v>
          </cell>
        </row>
        <row r="72">
          <cell r="A72">
            <v>600.70000000000005</v>
          </cell>
          <cell r="B72" t="str">
            <v>EXCAVACION VARIAS MATERIAL COMUN EN SECO</v>
          </cell>
          <cell r="C72" t="str">
            <v>M3</v>
          </cell>
          <cell r="D72">
            <v>20506</v>
          </cell>
          <cell r="E72">
            <v>27959</v>
          </cell>
          <cell r="F72">
            <v>22968</v>
          </cell>
          <cell r="G72">
            <v>24795</v>
          </cell>
          <cell r="H72">
            <v>21311</v>
          </cell>
          <cell r="I72">
            <v>17988</v>
          </cell>
          <cell r="J72">
            <v>20890</v>
          </cell>
          <cell r="K72">
            <v>19430</v>
          </cell>
          <cell r="L72">
            <v>18606</v>
          </cell>
        </row>
        <row r="73">
          <cell r="A73">
            <v>600.6</v>
          </cell>
          <cell r="B73" t="str">
            <v>EXCAVACION VARIAS SIN CLASIFICAR</v>
          </cell>
          <cell r="C73" t="str">
            <v>M3</v>
          </cell>
          <cell r="D73">
            <v>24079</v>
          </cell>
          <cell r="E73">
            <v>32998</v>
          </cell>
          <cell r="F73">
            <v>27105</v>
          </cell>
          <cell r="G73">
            <v>29245</v>
          </cell>
          <cell r="H73">
            <v>25041</v>
          </cell>
          <cell r="I73">
            <v>21146</v>
          </cell>
          <cell r="J73">
            <v>24588</v>
          </cell>
          <cell r="K73">
            <v>22877</v>
          </cell>
          <cell r="L73">
            <v>15097</v>
          </cell>
        </row>
        <row r="74">
          <cell r="A74">
            <v>600.70000000000005</v>
          </cell>
          <cell r="B74" t="str">
            <v>EXCAVACION VARIAS MATERIAL COMUN EN SECO</v>
          </cell>
          <cell r="C74" t="str">
            <v>M3</v>
          </cell>
          <cell r="D74">
            <v>20506</v>
          </cell>
          <cell r="E74">
            <v>27959</v>
          </cell>
          <cell r="F74">
            <v>22968</v>
          </cell>
          <cell r="G74">
            <v>24795</v>
          </cell>
          <cell r="H74">
            <v>21311</v>
          </cell>
          <cell r="I74">
            <v>17988</v>
          </cell>
          <cell r="J74">
            <v>20890</v>
          </cell>
          <cell r="K74">
            <v>19430</v>
          </cell>
          <cell r="L74">
            <v>13705</v>
          </cell>
        </row>
        <row r="75">
          <cell r="A75">
            <v>600.79999999999995</v>
          </cell>
          <cell r="B75" t="str">
            <v>EXCAVACION VARIAS MAT. COMUN BAJO AGUA</v>
          </cell>
          <cell r="C75" t="str">
            <v>M3</v>
          </cell>
          <cell r="D75">
            <v>26161</v>
          </cell>
          <cell r="E75">
            <v>35331</v>
          </cell>
          <cell r="F75">
            <v>30079</v>
          </cell>
          <cell r="G75">
            <v>31906</v>
          </cell>
          <cell r="H75">
            <v>27617</v>
          </cell>
          <cell r="I75">
            <v>24050</v>
          </cell>
          <cell r="J75">
            <v>26875</v>
          </cell>
          <cell r="K75">
            <v>23622</v>
          </cell>
        </row>
        <row r="76">
          <cell r="A76">
            <v>600.9</v>
          </cell>
          <cell r="B76" t="str">
            <v>EXCAVACIONES VARIAS EN ROCA BAJO AGUA</v>
          </cell>
          <cell r="C76" t="str">
            <v>M3</v>
          </cell>
          <cell r="D76">
            <v>32559</v>
          </cell>
          <cell r="E76">
            <v>31815</v>
          </cell>
          <cell r="F76">
            <v>29289</v>
          </cell>
          <cell r="G76">
            <v>34424</v>
          </cell>
          <cell r="H76">
            <v>34535</v>
          </cell>
          <cell r="I76">
            <v>27959</v>
          </cell>
          <cell r="J76">
            <v>34077</v>
          </cell>
          <cell r="K76">
            <v>32598</v>
          </cell>
        </row>
        <row r="77">
          <cell r="A77">
            <v>610.1</v>
          </cell>
          <cell r="B77" t="str">
            <v>RELLENO PARA ESTRUCTURAS</v>
          </cell>
          <cell r="C77" t="str">
            <v>M3</v>
          </cell>
          <cell r="D77">
            <v>19312</v>
          </cell>
          <cell r="E77">
            <v>17272</v>
          </cell>
          <cell r="F77">
            <v>19274</v>
          </cell>
          <cell r="G77">
            <v>21451</v>
          </cell>
          <cell r="H77">
            <v>24786</v>
          </cell>
          <cell r="I77">
            <v>31143</v>
          </cell>
          <cell r="J77">
            <v>17365</v>
          </cell>
          <cell r="K77">
            <v>19312</v>
          </cell>
          <cell r="L77">
            <v>23838</v>
          </cell>
        </row>
        <row r="78">
          <cell r="A78">
            <v>623.1</v>
          </cell>
          <cell r="B78" t="str">
            <v>SUMINISTRO E HINCAMIENTO DE RIELES</v>
          </cell>
          <cell r="C78" t="str">
            <v>M3</v>
          </cell>
          <cell r="D78">
            <v>59266</v>
          </cell>
          <cell r="E78">
            <v>59266</v>
          </cell>
          <cell r="F78">
            <v>59266</v>
          </cell>
          <cell r="G78">
            <v>59266</v>
          </cell>
          <cell r="H78">
            <v>59266</v>
          </cell>
          <cell r="I78">
            <v>59266</v>
          </cell>
          <cell r="J78">
            <v>59266</v>
          </cell>
          <cell r="K78">
            <v>59266</v>
          </cell>
        </row>
        <row r="79">
          <cell r="A79">
            <v>623.20000000000005</v>
          </cell>
          <cell r="B79" t="str">
            <v>SUMINISTRO E INSTALACION DE RIELES</v>
          </cell>
          <cell r="C79" t="str">
            <v>M3</v>
          </cell>
          <cell r="D79">
            <v>49871</v>
          </cell>
          <cell r="E79">
            <v>49871</v>
          </cell>
          <cell r="F79">
            <v>49871</v>
          </cell>
          <cell r="G79">
            <v>49871</v>
          </cell>
          <cell r="H79">
            <v>49871</v>
          </cell>
          <cell r="I79">
            <v>49871</v>
          </cell>
          <cell r="J79">
            <v>49871</v>
          </cell>
          <cell r="K79">
            <v>49871</v>
          </cell>
        </row>
        <row r="80">
          <cell r="A80">
            <v>630.29999999999995</v>
          </cell>
          <cell r="B80" t="str">
            <v>CONCRETO CLASE C</v>
          </cell>
          <cell r="C80" t="str">
            <v>M3</v>
          </cell>
          <cell r="D80">
            <v>279236</v>
          </cell>
          <cell r="E80">
            <v>294531</v>
          </cell>
          <cell r="F80">
            <v>263588</v>
          </cell>
          <cell r="G80">
            <v>335369</v>
          </cell>
          <cell r="H80">
            <v>285754</v>
          </cell>
          <cell r="I80">
            <v>267211</v>
          </cell>
          <cell r="J80">
            <v>270488</v>
          </cell>
          <cell r="K80">
            <v>213438</v>
          </cell>
        </row>
        <row r="81">
          <cell r="A81">
            <v>630.4</v>
          </cell>
          <cell r="B81" t="str">
            <v>CONCRETO CLASE D</v>
          </cell>
          <cell r="C81" t="str">
            <v>M3</v>
          </cell>
          <cell r="D81">
            <v>261647</v>
          </cell>
          <cell r="E81">
            <v>281102</v>
          </cell>
          <cell r="F81">
            <v>244478</v>
          </cell>
          <cell r="G81">
            <v>307213</v>
          </cell>
          <cell r="H81">
            <v>265299</v>
          </cell>
          <cell r="I81">
            <v>250493</v>
          </cell>
          <cell r="J81">
            <v>252334</v>
          </cell>
          <cell r="K81">
            <v>197162</v>
          </cell>
        </row>
        <row r="82">
          <cell r="A82">
            <v>630.5</v>
          </cell>
          <cell r="B82" t="str">
            <v>CONCRETO CLASE E</v>
          </cell>
          <cell r="C82" t="str">
            <v>M3</v>
          </cell>
          <cell r="D82">
            <v>239651</v>
          </cell>
          <cell r="E82">
            <v>260692</v>
          </cell>
          <cell r="F82">
            <v>220688</v>
          </cell>
          <cell r="G82">
            <v>274323</v>
          </cell>
          <cell r="H82">
            <v>237037</v>
          </cell>
          <cell r="I82">
            <v>229927</v>
          </cell>
          <cell r="J82">
            <v>227491</v>
          </cell>
          <cell r="K82">
            <v>175738</v>
          </cell>
        </row>
        <row r="83">
          <cell r="A83">
            <v>630.6</v>
          </cell>
          <cell r="B83" t="str">
            <v>CONCRETO CLASE F</v>
          </cell>
          <cell r="C83" t="str">
            <v>M3</v>
          </cell>
          <cell r="D83">
            <v>214526</v>
          </cell>
          <cell r="E83">
            <v>219476</v>
          </cell>
          <cell r="F83">
            <v>198254</v>
          </cell>
          <cell r="G83">
            <v>240261</v>
          </cell>
          <cell r="H83">
            <v>213901</v>
          </cell>
          <cell r="I83">
            <v>200318</v>
          </cell>
          <cell r="J83">
            <v>202628</v>
          </cell>
          <cell r="K83">
            <v>155789</v>
          </cell>
          <cell r="L83">
            <v>227214</v>
          </cell>
        </row>
        <row r="84">
          <cell r="A84">
            <v>630.70000000000005</v>
          </cell>
          <cell r="B84" t="str">
            <v xml:space="preserve">CONCRETO CLASE G </v>
          </cell>
          <cell r="C84" t="str">
            <v>M3</v>
          </cell>
          <cell r="D84">
            <v>203415</v>
          </cell>
          <cell r="E84">
            <v>232154</v>
          </cell>
          <cell r="F84">
            <v>188702</v>
          </cell>
          <cell r="G84">
            <v>234666</v>
          </cell>
          <cell r="H84">
            <v>191391</v>
          </cell>
          <cell r="I84">
            <v>202790</v>
          </cell>
          <cell r="J84">
            <v>186902</v>
          </cell>
          <cell r="K84">
            <v>137452</v>
          </cell>
          <cell r="L84">
            <v>190000</v>
          </cell>
        </row>
        <row r="85">
          <cell r="A85">
            <v>630.12</v>
          </cell>
          <cell r="B85" t="str">
            <v>CONCRETO CLASE G (BASES)</v>
          </cell>
          <cell r="C85" t="str">
            <v>M3</v>
          </cell>
          <cell r="D85">
            <v>190278</v>
          </cell>
          <cell r="E85">
            <v>213015</v>
          </cell>
          <cell r="F85">
            <v>176875</v>
          </cell>
          <cell r="G85">
            <v>218366</v>
          </cell>
          <cell r="H85">
            <v>180440</v>
          </cell>
          <cell r="I85">
            <v>188474</v>
          </cell>
          <cell r="J85">
            <v>175647</v>
          </cell>
          <cell r="K85">
            <v>130090</v>
          </cell>
        </row>
        <row r="86">
          <cell r="A86">
            <v>630.13</v>
          </cell>
          <cell r="B86" t="str">
            <v>CONCRETO CLASE G (ELEVACIONES)</v>
          </cell>
          <cell r="C86" t="str">
            <v>M3</v>
          </cell>
          <cell r="D86">
            <v>203415</v>
          </cell>
          <cell r="E86">
            <v>232154</v>
          </cell>
          <cell r="F86">
            <v>188702</v>
          </cell>
          <cell r="G86">
            <v>234666</v>
          </cell>
          <cell r="H86">
            <v>191391</v>
          </cell>
          <cell r="I86">
            <v>202790</v>
          </cell>
          <cell r="J86">
            <v>186902</v>
          </cell>
          <cell r="K86">
            <v>137452</v>
          </cell>
        </row>
        <row r="87">
          <cell r="A87">
            <v>632</v>
          </cell>
          <cell r="B87" t="str">
            <v>BARANDA EN CONCRETO</v>
          </cell>
          <cell r="C87" t="str">
            <v>ML</v>
          </cell>
          <cell r="D87">
            <v>149763</v>
          </cell>
        </row>
        <row r="88">
          <cell r="A88">
            <v>640.1</v>
          </cell>
          <cell r="B88" t="str">
            <v>ACERO DE REFUERZO GRADO 37</v>
          </cell>
          <cell r="C88" t="str">
            <v>KG</v>
          </cell>
          <cell r="D88">
            <v>2449</v>
          </cell>
          <cell r="E88">
            <v>1517</v>
          </cell>
          <cell r="F88">
            <v>1798</v>
          </cell>
          <cell r="G88">
            <v>1859</v>
          </cell>
          <cell r="H88">
            <v>1717</v>
          </cell>
          <cell r="I88">
            <v>2006</v>
          </cell>
          <cell r="J88">
            <v>2261</v>
          </cell>
          <cell r="K88">
            <v>1461</v>
          </cell>
        </row>
        <row r="89">
          <cell r="A89">
            <v>640.29999999999995</v>
          </cell>
          <cell r="B89" t="str">
            <v>ACERO DE REFUERZO GRADO 60</v>
          </cell>
          <cell r="C89" t="str">
            <v>KG</v>
          </cell>
          <cell r="D89">
            <v>2586</v>
          </cell>
          <cell r="E89">
            <v>1517</v>
          </cell>
          <cell r="F89">
            <v>2207</v>
          </cell>
          <cell r="G89">
            <v>2187</v>
          </cell>
          <cell r="H89">
            <v>1957</v>
          </cell>
          <cell r="I89">
            <v>2142</v>
          </cell>
          <cell r="J89">
            <v>2534</v>
          </cell>
          <cell r="K89">
            <v>1461</v>
          </cell>
        </row>
        <row r="90">
          <cell r="A90">
            <v>646</v>
          </cell>
          <cell r="B90" t="str">
            <v>ANCLAJES O TIEBACKS</v>
          </cell>
          <cell r="C90" t="str">
            <v>ML</v>
          </cell>
          <cell r="D90">
            <v>170000</v>
          </cell>
          <cell r="E90">
            <v>170000</v>
          </cell>
          <cell r="F90">
            <v>170000</v>
          </cell>
          <cell r="G90">
            <v>170000</v>
          </cell>
          <cell r="H90">
            <v>170000</v>
          </cell>
          <cell r="I90">
            <v>170000</v>
          </cell>
          <cell r="J90">
            <v>170000</v>
          </cell>
          <cell r="K90">
            <v>170000</v>
          </cell>
        </row>
        <row r="91">
          <cell r="A91">
            <v>660.2</v>
          </cell>
          <cell r="B91" t="str">
            <v>TUBERIA DE CONCRETO SIMPLE DIAM = 600 mm</v>
          </cell>
          <cell r="C91" t="str">
            <v>M</v>
          </cell>
          <cell r="D91">
            <v>128505</v>
          </cell>
          <cell r="E91">
            <v>167497</v>
          </cell>
          <cell r="F91">
            <v>166161</v>
          </cell>
          <cell r="G91">
            <v>146770</v>
          </cell>
          <cell r="H91">
            <v>176424</v>
          </cell>
          <cell r="I91">
            <v>171799</v>
          </cell>
          <cell r="J91">
            <v>153108</v>
          </cell>
          <cell r="K91">
            <v>112584</v>
          </cell>
        </row>
        <row r="92">
          <cell r="A92">
            <v>660.4</v>
          </cell>
          <cell r="B92" t="str">
            <v>TUBERIA PERFORADA DE GRES DE 6" DE DIAMETRO</v>
          </cell>
          <cell r="C92" t="str">
            <v>ML</v>
          </cell>
          <cell r="L92">
            <v>19157</v>
          </cell>
        </row>
        <row r="93">
          <cell r="A93">
            <v>661</v>
          </cell>
          <cell r="B93" t="str">
            <v>TUBERIA CONCRETO REFORZADO DIAM = 900 mm</v>
          </cell>
          <cell r="C93" t="str">
            <v>M</v>
          </cell>
          <cell r="D93">
            <v>146874</v>
          </cell>
          <cell r="E93">
            <v>172251</v>
          </cell>
          <cell r="F93">
            <v>173455</v>
          </cell>
          <cell r="G93">
            <v>204035</v>
          </cell>
          <cell r="H93">
            <v>190497</v>
          </cell>
          <cell r="I93">
            <v>219374</v>
          </cell>
          <cell r="J93">
            <v>233284</v>
          </cell>
          <cell r="K93">
            <v>150657</v>
          </cell>
          <cell r="L93">
            <v>174330</v>
          </cell>
        </row>
        <row r="94">
          <cell r="A94">
            <v>670.2</v>
          </cell>
          <cell r="B94" t="str">
            <v>DISIPADORES DE ENERGIA EN CONCRETO CICLP</v>
          </cell>
          <cell r="C94" t="str">
            <v>M3</v>
          </cell>
          <cell r="D94">
            <v>214496</v>
          </cell>
          <cell r="E94">
            <v>245929</v>
          </cell>
          <cell r="F94">
            <v>203457</v>
          </cell>
          <cell r="G94">
            <v>246769</v>
          </cell>
          <cell r="H94">
            <v>201408</v>
          </cell>
          <cell r="I94">
            <v>206788</v>
          </cell>
          <cell r="J94">
            <v>189996</v>
          </cell>
          <cell r="K94">
            <v>154080</v>
          </cell>
        </row>
        <row r="95">
          <cell r="A95">
            <v>671</v>
          </cell>
          <cell r="B95" t="str">
            <v>CUNETAS REVESTIDAS EN EN CONCRETO</v>
          </cell>
          <cell r="C95" t="str">
            <v>M3</v>
          </cell>
          <cell r="D95">
            <v>237792</v>
          </cell>
          <cell r="E95">
            <v>251430</v>
          </cell>
          <cell r="F95">
            <v>230109</v>
          </cell>
          <cell r="G95">
            <v>267914</v>
          </cell>
          <cell r="H95">
            <v>239418</v>
          </cell>
          <cell r="I95">
            <v>218622</v>
          </cell>
          <cell r="J95">
            <v>229263</v>
          </cell>
          <cell r="K95">
            <v>183771</v>
          </cell>
          <cell r="L95">
            <v>270691</v>
          </cell>
        </row>
        <row r="96">
          <cell r="A96">
            <v>672</v>
          </cell>
          <cell r="B96" t="str">
            <v>BORDILLOS (H=0.40 m)</v>
          </cell>
          <cell r="C96" t="str">
            <v>M</v>
          </cell>
          <cell r="D96">
            <v>19432</v>
          </cell>
          <cell r="E96">
            <v>20543</v>
          </cell>
          <cell r="F96">
            <v>17541</v>
          </cell>
          <cell r="G96">
            <v>21869</v>
          </cell>
          <cell r="H96">
            <v>18902</v>
          </cell>
          <cell r="I96">
            <v>18426</v>
          </cell>
          <cell r="J96">
            <v>17502</v>
          </cell>
          <cell r="K96">
            <v>13841</v>
          </cell>
        </row>
        <row r="97">
          <cell r="A97">
            <v>673</v>
          </cell>
          <cell r="B97" t="str">
            <v>MATERIAL FILTRANTE</v>
          </cell>
          <cell r="C97" t="str">
            <v>M3</v>
          </cell>
          <cell r="D97">
            <v>53643</v>
          </cell>
          <cell r="E97">
            <v>28752</v>
          </cell>
          <cell r="F97">
            <v>40920</v>
          </cell>
          <cell r="G97">
            <v>41435</v>
          </cell>
          <cell r="H97">
            <v>47076</v>
          </cell>
          <cell r="I97">
            <v>42042</v>
          </cell>
          <cell r="J97">
            <v>44295</v>
          </cell>
          <cell r="K97">
            <v>26138</v>
          </cell>
          <cell r="L97">
            <v>53846</v>
          </cell>
        </row>
        <row r="98">
          <cell r="A98">
            <v>673.1</v>
          </cell>
          <cell r="B98" t="str">
            <v>DREN HORIZONTAL DE 1 A 10 M</v>
          </cell>
          <cell r="C98" t="str">
            <v>ML</v>
          </cell>
          <cell r="D98">
            <v>10100</v>
          </cell>
          <cell r="E98">
            <v>10100</v>
          </cell>
          <cell r="F98">
            <v>10100</v>
          </cell>
          <cell r="G98">
            <v>10100</v>
          </cell>
          <cell r="H98">
            <v>10100</v>
          </cell>
          <cell r="I98">
            <v>10100</v>
          </cell>
          <cell r="J98">
            <v>10100</v>
          </cell>
          <cell r="K98">
            <v>10100</v>
          </cell>
        </row>
        <row r="99">
          <cell r="A99">
            <v>673.8</v>
          </cell>
          <cell r="B99" t="str">
            <v>RELLENO CON ARENA PARA COLOCACION DE TUBOS PERFORADOS PARA FILTROS</v>
          </cell>
          <cell r="C99" t="str">
            <v>M3</v>
          </cell>
          <cell r="L99">
            <v>37117</v>
          </cell>
        </row>
        <row r="100">
          <cell r="A100">
            <v>681.1</v>
          </cell>
          <cell r="B100" t="str">
            <v>GAVIONES</v>
          </cell>
          <cell r="C100" t="str">
            <v>M3</v>
          </cell>
          <cell r="D100">
            <v>64592</v>
          </cell>
          <cell r="E100">
            <v>62409</v>
          </cell>
          <cell r="F100">
            <v>58198</v>
          </cell>
          <cell r="G100">
            <v>67779</v>
          </cell>
          <cell r="H100">
            <v>59158</v>
          </cell>
          <cell r="I100">
            <v>59474</v>
          </cell>
          <cell r="J100">
            <v>61987</v>
          </cell>
          <cell r="K100">
            <v>56797</v>
          </cell>
          <cell r="L100">
            <v>67375</v>
          </cell>
        </row>
        <row r="101">
          <cell r="A101">
            <v>700.1</v>
          </cell>
          <cell r="B101" t="str">
            <v>LINEA DE DEMARCACION</v>
          </cell>
          <cell r="C101" t="str">
            <v>M</v>
          </cell>
          <cell r="D101">
            <v>620</v>
          </cell>
          <cell r="E101">
            <v>758</v>
          </cell>
          <cell r="F101">
            <v>572</v>
          </cell>
          <cell r="G101">
            <v>680</v>
          </cell>
          <cell r="H101">
            <v>688</v>
          </cell>
          <cell r="I101">
            <v>650</v>
          </cell>
          <cell r="J101">
            <v>706</v>
          </cell>
          <cell r="K101">
            <v>797</v>
          </cell>
        </row>
        <row r="102">
          <cell r="A102">
            <v>700.2</v>
          </cell>
          <cell r="B102" t="str">
            <v>MARCA VIAL</v>
          </cell>
          <cell r="C102" t="str">
            <v>M2</v>
          </cell>
          <cell r="D102">
            <v>10602</v>
          </cell>
          <cell r="E102">
            <v>13055</v>
          </cell>
          <cell r="F102">
            <v>10490</v>
          </cell>
          <cell r="G102">
            <v>12160</v>
          </cell>
          <cell r="H102">
            <v>10656</v>
          </cell>
          <cell r="I102">
            <v>9929</v>
          </cell>
          <cell r="J102">
            <v>11011</v>
          </cell>
          <cell r="K102">
            <v>11092</v>
          </cell>
        </row>
        <row r="103">
          <cell r="A103">
            <v>701</v>
          </cell>
          <cell r="B103" t="str">
            <v>TACHA REFLECTIVA</v>
          </cell>
          <cell r="C103" t="str">
            <v>U</v>
          </cell>
          <cell r="D103">
            <v>10871</v>
          </cell>
          <cell r="E103">
            <v>10214</v>
          </cell>
          <cell r="F103">
            <v>8815</v>
          </cell>
          <cell r="G103">
            <v>8763</v>
          </cell>
          <cell r="H103">
            <v>8087</v>
          </cell>
          <cell r="I103">
            <v>8758</v>
          </cell>
          <cell r="J103">
            <v>9450</v>
          </cell>
          <cell r="K103">
            <v>10274</v>
          </cell>
        </row>
        <row r="104">
          <cell r="A104">
            <v>710.1</v>
          </cell>
          <cell r="B104" t="str">
            <v>SEÑAL DE TRANSITO</v>
          </cell>
          <cell r="C104" t="str">
            <v>U</v>
          </cell>
          <cell r="D104">
            <v>136206</v>
          </cell>
          <cell r="E104">
            <v>108973</v>
          </cell>
          <cell r="F104">
            <v>82191</v>
          </cell>
          <cell r="G104">
            <v>110599</v>
          </cell>
          <cell r="H104">
            <v>115436</v>
          </cell>
          <cell r="I104">
            <v>135715</v>
          </cell>
          <cell r="J104">
            <v>116936</v>
          </cell>
          <cell r="K104">
            <v>121453</v>
          </cell>
        </row>
        <row r="105">
          <cell r="A105">
            <v>720</v>
          </cell>
          <cell r="B105" t="str">
            <v>POSTE DE KILOMETRAJE (MOJON)</v>
          </cell>
          <cell r="C105" t="str">
            <v>U</v>
          </cell>
          <cell r="D105">
            <v>67523</v>
          </cell>
          <cell r="E105">
            <v>71059</v>
          </cell>
          <cell r="F105">
            <v>53486</v>
          </cell>
          <cell r="G105">
            <v>50379</v>
          </cell>
          <cell r="H105">
            <v>55920</v>
          </cell>
          <cell r="I105">
            <v>56476</v>
          </cell>
          <cell r="J105">
            <v>55156</v>
          </cell>
          <cell r="K105">
            <v>53075</v>
          </cell>
        </row>
        <row r="106">
          <cell r="A106">
            <v>730.1</v>
          </cell>
          <cell r="B106" t="str">
            <v>DEFENSA METALICA - CORREA SIMPLE</v>
          </cell>
          <cell r="C106" t="str">
            <v>M</v>
          </cell>
          <cell r="D106">
            <v>115865</v>
          </cell>
          <cell r="E106">
            <v>89369</v>
          </cell>
          <cell r="F106">
            <v>74325</v>
          </cell>
          <cell r="G106">
            <v>86428</v>
          </cell>
          <cell r="H106">
            <v>104683</v>
          </cell>
          <cell r="I106">
            <v>101349</v>
          </cell>
          <cell r="J106">
            <v>81770</v>
          </cell>
          <cell r="K106">
            <v>102996</v>
          </cell>
        </row>
        <row r="107">
          <cell r="A107">
            <v>730.2</v>
          </cell>
          <cell r="B107" t="str">
            <v>SECCION FINAL - DEFENSA METALICA</v>
          </cell>
          <cell r="C107" t="str">
            <v>U</v>
          </cell>
          <cell r="D107">
            <v>54925</v>
          </cell>
          <cell r="E107">
            <v>37375</v>
          </cell>
          <cell r="F107">
            <v>47938</v>
          </cell>
          <cell r="G107">
            <v>35832</v>
          </cell>
          <cell r="H107">
            <v>36238</v>
          </cell>
          <cell r="I107">
            <v>37375</v>
          </cell>
          <cell r="J107">
            <v>36400</v>
          </cell>
          <cell r="K107">
            <v>30550</v>
          </cell>
        </row>
        <row r="108">
          <cell r="A108">
            <v>740</v>
          </cell>
          <cell r="B108" t="str">
            <v>CAPTAFAROS</v>
          </cell>
          <cell r="C108" t="str">
            <v>U</v>
          </cell>
          <cell r="D108">
            <v>9672</v>
          </cell>
          <cell r="E108">
            <v>9491</v>
          </cell>
          <cell r="F108">
            <v>6367</v>
          </cell>
          <cell r="G108">
            <v>9624</v>
          </cell>
          <cell r="H108">
            <v>6062</v>
          </cell>
          <cell r="I108">
            <v>7374</v>
          </cell>
          <cell r="J108">
            <v>8657</v>
          </cell>
          <cell r="K108">
            <v>7202</v>
          </cell>
        </row>
        <row r="109">
          <cell r="A109">
            <v>741</v>
          </cell>
          <cell r="B109" t="str">
            <v>PINTURA DE MUROS</v>
          </cell>
          <cell r="C109" t="str">
            <v>M2</v>
          </cell>
        </row>
        <row r="110">
          <cell r="A110">
            <v>810.1</v>
          </cell>
          <cell r="B110" t="str">
            <v>EMPRADIZACION DE TALUDES CON BLOQUES DE CESPED</v>
          </cell>
          <cell r="C110" t="str">
            <v>M2</v>
          </cell>
          <cell r="L110">
            <v>3395</v>
          </cell>
        </row>
        <row r="111">
          <cell r="A111">
            <v>810.3</v>
          </cell>
          <cell r="B111" t="str">
            <v>EMPRADIZACION DE TALUDES CON BLOQUES DE CESPED</v>
          </cell>
          <cell r="C111" t="str">
            <v>M2</v>
          </cell>
          <cell r="D111">
            <v>4758</v>
          </cell>
          <cell r="E111">
            <v>6691</v>
          </cell>
          <cell r="F111">
            <v>5538</v>
          </cell>
          <cell r="G111">
            <v>6543</v>
          </cell>
          <cell r="H111">
            <v>6703</v>
          </cell>
          <cell r="I111">
            <v>7365</v>
          </cell>
          <cell r="J111">
            <v>6507</v>
          </cell>
          <cell r="K111">
            <v>5300</v>
          </cell>
          <cell r="L111">
            <v>3395</v>
          </cell>
        </row>
        <row r="112">
          <cell r="A112">
            <v>810.4</v>
          </cell>
          <cell r="B112" t="str">
            <v>EMPRADIZACION CON TIERRA ORG Y SEMILLAS</v>
          </cell>
          <cell r="C112" t="str">
            <v>M2</v>
          </cell>
          <cell r="D112">
            <v>6176</v>
          </cell>
          <cell r="E112">
            <v>6592</v>
          </cell>
          <cell r="F112">
            <v>6344</v>
          </cell>
          <cell r="G112">
            <v>6642</v>
          </cell>
          <cell r="H112">
            <v>6553</v>
          </cell>
          <cell r="I112">
            <v>4957</v>
          </cell>
          <cell r="J112">
            <v>7748</v>
          </cell>
          <cell r="K112">
            <v>11570</v>
          </cell>
        </row>
        <row r="113">
          <cell r="A113">
            <v>820.1</v>
          </cell>
          <cell r="B113" t="str">
            <v>GEOTEXTIL PARA FILTROS</v>
          </cell>
          <cell r="C113" t="str">
            <v>M2</v>
          </cell>
          <cell r="D113">
            <v>3799</v>
          </cell>
          <cell r="E113">
            <v>1863</v>
          </cell>
          <cell r="F113">
            <v>3578</v>
          </cell>
          <cell r="G113">
            <v>3097</v>
          </cell>
          <cell r="H113">
            <v>2656</v>
          </cell>
          <cell r="I113">
            <v>2596</v>
          </cell>
          <cell r="J113">
            <v>3578</v>
          </cell>
          <cell r="K113">
            <v>1963</v>
          </cell>
          <cell r="L113">
            <v>3268</v>
          </cell>
        </row>
        <row r="114">
          <cell r="A114">
            <v>900.1</v>
          </cell>
          <cell r="B114" t="str">
            <v>TRANS MAT - EXPLAN (100 - 1000M)</v>
          </cell>
          <cell r="C114" t="str">
            <v>M3xES</v>
          </cell>
          <cell r="D114">
            <v>650</v>
          </cell>
          <cell r="E114">
            <v>628</v>
          </cell>
          <cell r="F114">
            <v>520</v>
          </cell>
          <cell r="G114">
            <v>585</v>
          </cell>
          <cell r="H114">
            <v>650</v>
          </cell>
          <cell r="I114">
            <v>533</v>
          </cell>
          <cell r="J114">
            <v>572</v>
          </cell>
          <cell r="K114">
            <v>520</v>
          </cell>
        </row>
        <row r="115">
          <cell r="A115">
            <v>900.2</v>
          </cell>
          <cell r="B115" t="str">
            <v>TRANS MAT - EXPLAN (MAS DE - 1000M)</v>
          </cell>
          <cell r="C115" t="str">
            <v>M3xKM</v>
          </cell>
          <cell r="D115">
            <v>723</v>
          </cell>
          <cell r="E115">
            <v>698</v>
          </cell>
          <cell r="F115">
            <v>577</v>
          </cell>
          <cell r="G115">
            <v>650</v>
          </cell>
          <cell r="H115">
            <v>723</v>
          </cell>
          <cell r="I115">
            <v>593</v>
          </cell>
          <cell r="J115">
            <v>636</v>
          </cell>
          <cell r="K115">
            <v>577</v>
          </cell>
          <cell r="L115">
            <v>390</v>
          </cell>
        </row>
        <row r="116">
          <cell r="A116">
            <v>900.3</v>
          </cell>
          <cell r="B116" t="str">
            <v>TRANS MATERIALES PROV. DE DERRUMBES</v>
          </cell>
          <cell r="C116" t="str">
            <v>M3xKM</v>
          </cell>
          <cell r="D116">
            <v>723</v>
          </cell>
          <cell r="E116">
            <v>698</v>
          </cell>
          <cell r="F116">
            <v>577</v>
          </cell>
          <cell r="G116">
            <v>650</v>
          </cell>
          <cell r="H116">
            <v>723</v>
          </cell>
          <cell r="I116">
            <v>593</v>
          </cell>
          <cell r="J116">
            <v>636</v>
          </cell>
          <cell r="K116">
            <v>577</v>
          </cell>
          <cell r="L116">
            <v>650</v>
          </cell>
        </row>
        <row r="118">
          <cell r="A118">
            <v>2000</v>
          </cell>
          <cell r="B118" t="str">
            <v>LIMPIEZA CALZADA EXISTENTE</v>
          </cell>
          <cell r="C118" t="str">
            <v>HA</v>
          </cell>
          <cell r="D118">
            <v>32468</v>
          </cell>
          <cell r="E118">
            <v>37271</v>
          </cell>
          <cell r="F118">
            <v>34736</v>
          </cell>
          <cell r="G118">
            <v>36361</v>
          </cell>
          <cell r="H118">
            <v>35556</v>
          </cell>
          <cell r="I118">
            <v>28812</v>
          </cell>
          <cell r="J118">
            <v>31985</v>
          </cell>
          <cell r="K118">
            <v>35718</v>
          </cell>
        </row>
        <row r="119">
          <cell r="A119">
            <v>2021</v>
          </cell>
          <cell r="B119" t="str">
            <v>DEMOLICIONES CONCRETO CICLOPEO</v>
          </cell>
          <cell r="C119" t="str">
            <v>M3</v>
          </cell>
          <cell r="D119">
            <v>18834</v>
          </cell>
          <cell r="E119">
            <v>16485</v>
          </cell>
          <cell r="F119">
            <v>14931</v>
          </cell>
          <cell r="G119">
            <v>17791</v>
          </cell>
          <cell r="H119">
            <v>19404</v>
          </cell>
          <cell r="I119">
            <v>15544</v>
          </cell>
          <cell r="J119">
            <v>18268</v>
          </cell>
          <cell r="K119">
            <v>17859</v>
          </cell>
        </row>
        <row r="120">
          <cell r="A120">
            <v>2022</v>
          </cell>
          <cell r="B120" t="str">
            <v>DEMOLICIONES DE MAMPOSTERIA</v>
          </cell>
          <cell r="C120" t="str">
            <v>M3</v>
          </cell>
          <cell r="D120">
            <v>18287</v>
          </cell>
          <cell r="E120">
            <v>24322</v>
          </cell>
          <cell r="F120">
            <v>19777</v>
          </cell>
          <cell r="G120">
            <v>20319</v>
          </cell>
          <cell r="H120">
            <v>17644</v>
          </cell>
          <cell r="I120">
            <v>15690</v>
          </cell>
          <cell r="J120">
            <v>15707</v>
          </cell>
          <cell r="K120">
            <v>17203</v>
          </cell>
        </row>
        <row r="121">
          <cell r="A121">
            <v>2490</v>
          </cell>
          <cell r="B121" t="str">
            <v>EXT. COMP. CAPA ROD. - ASFALTO NATURAL</v>
          </cell>
          <cell r="C121" t="str">
            <v>M3</v>
          </cell>
          <cell r="D121">
            <v>128184</v>
          </cell>
          <cell r="F121">
            <v>112412</v>
          </cell>
          <cell r="I121">
            <v>186061</v>
          </cell>
          <cell r="J121">
            <v>97000</v>
          </cell>
        </row>
        <row r="122">
          <cell r="A122">
            <v>2600</v>
          </cell>
          <cell r="B122" t="str">
            <v>RIEGO DE SELLO - ASFALTO LIQUIDO</v>
          </cell>
          <cell r="C122" t="str">
            <v>M2</v>
          </cell>
          <cell r="D122">
            <v>954</v>
          </cell>
          <cell r="E122">
            <v>878</v>
          </cell>
          <cell r="F122">
            <v>675</v>
          </cell>
          <cell r="G122">
            <v>997</v>
          </cell>
          <cell r="H122">
            <v>758</v>
          </cell>
          <cell r="I122">
            <v>698</v>
          </cell>
          <cell r="J122">
            <v>883</v>
          </cell>
          <cell r="K122">
            <v>655</v>
          </cell>
        </row>
        <row r="123">
          <cell r="A123">
            <v>2610</v>
          </cell>
          <cell r="B123" t="str">
            <v>RIEGO SELLO - EMULSION</v>
          </cell>
          <cell r="C123" t="str">
            <v>M2</v>
          </cell>
          <cell r="D123">
            <v>1119</v>
          </cell>
          <cell r="E123">
            <v>1573</v>
          </cell>
          <cell r="F123">
            <v>1193</v>
          </cell>
          <cell r="G123">
            <v>1074</v>
          </cell>
          <cell r="H123">
            <v>907</v>
          </cell>
          <cell r="I123">
            <v>776</v>
          </cell>
          <cell r="J123">
            <v>844</v>
          </cell>
          <cell r="K123">
            <v>680</v>
          </cell>
        </row>
        <row r="124">
          <cell r="A124">
            <v>2630</v>
          </cell>
          <cell r="B124" t="str">
            <v>SELLO FISURAS &gt; 3MM - EMULSION Y ARENA</v>
          </cell>
          <cell r="C124" t="str">
            <v>M</v>
          </cell>
          <cell r="D124">
            <v>153</v>
          </cell>
          <cell r="E124">
            <v>120</v>
          </cell>
          <cell r="F124">
            <v>130</v>
          </cell>
          <cell r="G124">
            <v>126</v>
          </cell>
          <cell r="H124">
            <v>113</v>
          </cell>
          <cell r="I124">
            <v>104</v>
          </cell>
          <cell r="J124">
            <v>96</v>
          </cell>
          <cell r="K124">
            <v>81</v>
          </cell>
        </row>
        <row r="125">
          <cell r="A125">
            <v>2640</v>
          </cell>
          <cell r="B125" t="str">
            <v>SELLO FISURAS &gt;3MM - EMULSION ASFALTIC</v>
          </cell>
          <cell r="C125" t="str">
            <v>M</v>
          </cell>
          <cell r="D125">
            <v>117</v>
          </cell>
          <cell r="E125">
            <v>181</v>
          </cell>
          <cell r="F125">
            <v>140</v>
          </cell>
          <cell r="G125">
            <v>135</v>
          </cell>
          <cell r="H125">
            <v>111</v>
          </cell>
          <cell r="I125">
            <v>98</v>
          </cell>
          <cell r="J125">
            <v>99</v>
          </cell>
          <cell r="K125">
            <v>111</v>
          </cell>
        </row>
        <row r="126">
          <cell r="A126">
            <v>3111</v>
          </cell>
          <cell r="B126" t="str">
            <v>BACHEO - CARRETERAS EN AFIRMADO</v>
          </cell>
          <cell r="C126" t="str">
            <v>M3</v>
          </cell>
          <cell r="D126">
            <v>28373</v>
          </cell>
          <cell r="E126">
            <v>50981</v>
          </cell>
          <cell r="F126">
            <v>37460</v>
          </cell>
          <cell r="G126">
            <v>48347</v>
          </cell>
          <cell r="H126">
            <v>50801</v>
          </cell>
          <cell r="I126">
            <v>44896</v>
          </cell>
          <cell r="J126">
            <v>31470</v>
          </cell>
          <cell r="K126">
            <v>33248</v>
          </cell>
        </row>
        <row r="127">
          <cell r="A127">
            <v>3340</v>
          </cell>
          <cell r="B127" t="str">
            <v>SELLO FISURAS &lt; 3MM - EMULSION ASFALTIC</v>
          </cell>
          <cell r="C127" t="str">
            <v>M</v>
          </cell>
          <cell r="D127">
            <v>75</v>
          </cell>
          <cell r="E127">
            <v>94</v>
          </cell>
          <cell r="F127">
            <v>75</v>
          </cell>
          <cell r="G127">
            <v>78</v>
          </cell>
          <cell r="H127">
            <v>74</v>
          </cell>
          <cell r="I127">
            <v>60</v>
          </cell>
          <cell r="J127">
            <v>72</v>
          </cell>
          <cell r="K127">
            <v>72</v>
          </cell>
        </row>
        <row r="128">
          <cell r="A128">
            <v>4180</v>
          </cell>
          <cell r="B128" t="str">
            <v>CONFORMACION MANUAL CUNETAS</v>
          </cell>
          <cell r="C128" t="str">
            <v>M</v>
          </cell>
          <cell r="D128">
            <v>515</v>
          </cell>
          <cell r="E128">
            <v>763</v>
          </cell>
          <cell r="F128">
            <v>618</v>
          </cell>
          <cell r="G128">
            <v>618</v>
          </cell>
          <cell r="H128">
            <v>489</v>
          </cell>
          <cell r="I128">
            <v>450</v>
          </cell>
          <cell r="J128">
            <v>438</v>
          </cell>
          <cell r="K128">
            <v>515</v>
          </cell>
        </row>
        <row r="129">
          <cell r="A129">
            <v>4260</v>
          </cell>
          <cell r="B129" t="str">
            <v>LIMPIEZA CUNETA CON MOTONIVELADORA</v>
          </cell>
          <cell r="C129" t="str">
            <v>M</v>
          </cell>
          <cell r="D129">
            <v>98</v>
          </cell>
          <cell r="E129">
            <v>108</v>
          </cell>
          <cell r="F129">
            <v>103</v>
          </cell>
          <cell r="G129">
            <v>108</v>
          </cell>
          <cell r="H129">
            <v>108</v>
          </cell>
          <cell r="I129">
            <v>87</v>
          </cell>
          <cell r="J129">
            <v>98</v>
          </cell>
          <cell r="K129">
            <v>108</v>
          </cell>
        </row>
        <row r="130">
          <cell r="A130">
            <v>4300</v>
          </cell>
          <cell r="B130" t="str">
            <v>ZANJAS CORONACION EN CONCRETO</v>
          </cell>
          <cell r="C130" t="str">
            <v>M3</v>
          </cell>
          <cell r="D130">
            <v>209346</v>
          </cell>
          <cell r="E130">
            <v>212238</v>
          </cell>
          <cell r="F130">
            <v>201665</v>
          </cell>
          <cell r="G130">
            <v>232671</v>
          </cell>
          <cell r="H130">
            <v>213935</v>
          </cell>
          <cell r="I130">
            <v>187175</v>
          </cell>
          <cell r="J130">
            <v>196443</v>
          </cell>
          <cell r="K130">
            <v>169120</v>
          </cell>
        </row>
        <row r="131">
          <cell r="A131">
            <v>4310</v>
          </cell>
          <cell r="B131" t="str">
            <v>ZANJAS DE CORONACION EN MAMPOSTERIA</v>
          </cell>
          <cell r="C131" t="str">
            <v>M3</v>
          </cell>
          <cell r="D131">
            <v>123666</v>
          </cell>
          <cell r="E131">
            <v>121546</v>
          </cell>
          <cell r="F131">
            <v>130952</v>
          </cell>
          <cell r="G131">
            <v>145894</v>
          </cell>
          <cell r="H131">
            <v>125529</v>
          </cell>
          <cell r="I131">
            <v>111691</v>
          </cell>
          <cell r="J131">
            <v>117728</v>
          </cell>
          <cell r="K131">
            <v>102892</v>
          </cell>
        </row>
        <row r="132">
          <cell r="A132">
            <v>4360</v>
          </cell>
          <cell r="B132" t="str">
            <v>LIMPIEZA CANALES EN TIERRA</v>
          </cell>
          <cell r="C132" t="str">
            <v>M</v>
          </cell>
          <cell r="D132">
            <v>1030</v>
          </cell>
          <cell r="E132">
            <v>1528</v>
          </cell>
          <cell r="F132">
            <v>1235</v>
          </cell>
          <cell r="G132">
            <v>1235</v>
          </cell>
          <cell r="H132">
            <v>978</v>
          </cell>
          <cell r="I132">
            <v>900</v>
          </cell>
          <cell r="J132">
            <v>875</v>
          </cell>
          <cell r="K132">
            <v>1030</v>
          </cell>
        </row>
        <row r="133">
          <cell r="A133">
            <v>4560</v>
          </cell>
          <cell r="B133" t="str">
            <v>DRENES HORIZONTALES TUBERIA 2"</v>
          </cell>
          <cell r="C133" t="str">
            <v>M</v>
          </cell>
          <cell r="D133">
            <v>63144</v>
          </cell>
          <cell r="E133">
            <v>66400</v>
          </cell>
          <cell r="F133">
            <v>66426</v>
          </cell>
          <cell r="G133">
            <v>66979</v>
          </cell>
          <cell r="H133">
            <v>67144</v>
          </cell>
          <cell r="I133">
            <v>64475</v>
          </cell>
          <cell r="J133">
            <v>63826</v>
          </cell>
          <cell r="K133">
            <v>62975</v>
          </cell>
        </row>
        <row r="134">
          <cell r="A134">
            <v>4860</v>
          </cell>
          <cell r="B134" t="str">
            <v>SUPERESTRUCTURAS PONTONES</v>
          </cell>
          <cell r="C134" t="str">
            <v>M3</v>
          </cell>
          <cell r="D134">
            <v>538616</v>
          </cell>
          <cell r="E134">
            <v>608491</v>
          </cell>
          <cell r="F134">
            <v>527985</v>
          </cell>
          <cell r="G134">
            <v>779791</v>
          </cell>
          <cell r="H134">
            <v>503646</v>
          </cell>
          <cell r="I134">
            <v>685118</v>
          </cell>
          <cell r="J134">
            <v>511905</v>
          </cell>
          <cell r="K134">
            <v>335221</v>
          </cell>
        </row>
        <row r="135">
          <cell r="A135">
            <v>4880</v>
          </cell>
          <cell r="B135" t="str">
            <v>ALCANTARILLA DE CAJON</v>
          </cell>
          <cell r="C135" t="str">
            <v>M3</v>
          </cell>
          <cell r="D135">
            <v>318682</v>
          </cell>
          <cell r="E135">
            <v>364536</v>
          </cell>
          <cell r="F135">
            <v>292496</v>
          </cell>
          <cell r="G135">
            <v>378288</v>
          </cell>
          <cell r="H135">
            <v>310804</v>
          </cell>
          <cell r="I135">
            <v>314379</v>
          </cell>
          <cell r="J135">
            <v>298178</v>
          </cell>
          <cell r="K135">
            <v>227071</v>
          </cell>
        </row>
        <row r="136">
          <cell r="A136">
            <v>4960</v>
          </cell>
          <cell r="B136" t="str">
            <v>LIMPIEZA OBRAS AREA &lt; = 0.62 M2</v>
          </cell>
          <cell r="C136" t="str">
            <v>M</v>
          </cell>
          <cell r="D136">
            <v>3432</v>
          </cell>
          <cell r="E136">
            <v>5090</v>
          </cell>
          <cell r="F136">
            <v>4118</v>
          </cell>
          <cell r="G136">
            <v>4118</v>
          </cell>
          <cell r="H136">
            <v>3260</v>
          </cell>
          <cell r="I136">
            <v>2999</v>
          </cell>
          <cell r="J136">
            <v>2917</v>
          </cell>
          <cell r="K136">
            <v>3432</v>
          </cell>
        </row>
        <row r="137">
          <cell r="A137">
            <v>4970</v>
          </cell>
          <cell r="B137" t="str">
            <v>LIMPIEZA OBRAS AREA &gt; 0.60 M2</v>
          </cell>
          <cell r="C137" t="str">
            <v>M3</v>
          </cell>
          <cell r="D137">
            <v>5148</v>
          </cell>
          <cell r="E137">
            <v>7635</v>
          </cell>
          <cell r="F137">
            <v>6178</v>
          </cell>
          <cell r="G137">
            <v>6178</v>
          </cell>
          <cell r="H137">
            <v>4891</v>
          </cell>
          <cell r="I137">
            <v>4499</v>
          </cell>
          <cell r="J137">
            <v>4376</v>
          </cell>
          <cell r="K137">
            <v>5148</v>
          </cell>
        </row>
        <row r="138">
          <cell r="A138">
            <v>6006</v>
          </cell>
          <cell r="B138" t="str">
            <v>EXCAVACION MECANICA DESCOLES</v>
          </cell>
          <cell r="C138" t="str">
            <v>M3</v>
          </cell>
          <cell r="D138">
            <v>2470</v>
          </cell>
          <cell r="E138">
            <v>2275</v>
          </cell>
          <cell r="F138">
            <v>2275</v>
          </cell>
          <cell r="G138">
            <v>2275</v>
          </cell>
          <cell r="H138">
            <v>2275</v>
          </cell>
          <cell r="I138">
            <v>2275</v>
          </cell>
          <cell r="J138">
            <v>2275</v>
          </cell>
          <cell r="K138">
            <v>2925</v>
          </cell>
        </row>
        <row r="139">
          <cell r="A139">
            <v>7108</v>
          </cell>
          <cell r="B139" t="str">
            <v>SEÑALIZACION TEMPORAL</v>
          </cell>
          <cell r="C139" t="str">
            <v>SEÑAL</v>
          </cell>
          <cell r="D139">
            <v>108388</v>
          </cell>
          <cell r="E139">
            <v>98043</v>
          </cell>
          <cell r="F139">
            <v>82193</v>
          </cell>
          <cell r="G139">
            <v>141912</v>
          </cell>
          <cell r="H139">
            <v>102627</v>
          </cell>
          <cell r="I139">
            <v>105278</v>
          </cell>
          <cell r="J139">
            <v>148143</v>
          </cell>
          <cell r="K139">
            <v>128213</v>
          </cell>
        </row>
        <row r="140">
          <cell r="A140">
            <v>7150</v>
          </cell>
          <cell r="B140" t="str">
            <v>CORTE TALUDES PARA AMPLIACION</v>
          </cell>
          <cell r="C140" t="str">
            <v>M3</v>
          </cell>
          <cell r="D140">
            <v>1268</v>
          </cell>
          <cell r="E140">
            <v>1754</v>
          </cell>
          <cell r="F140">
            <v>1677</v>
          </cell>
          <cell r="G140">
            <v>1547</v>
          </cell>
          <cell r="H140">
            <v>1522</v>
          </cell>
          <cell r="I140">
            <v>1451</v>
          </cell>
          <cell r="J140">
            <v>1643</v>
          </cell>
          <cell r="K140">
            <v>1658</v>
          </cell>
        </row>
        <row r="141">
          <cell r="A141">
            <v>7210</v>
          </cell>
          <cell r="B141" t="str">
            <v>RELLENO DE SOCAVACIONES EN TERRAPLENES</v>
          </cell>
          <cell r="C141" t="str">
            <v>M3</v>
          </cell>
          <cell r="D141">
            <v>20549</v>
          </cell>
          <cell r="E141">
            <v>18870</v>
          </cell>
          <cell r="F141">
            <v>20498</v>
          </cell>
          <cell r="G141">
            <v>22751</v>
          </cell>
          <cell r="H141">
            <v>25871</v>
          </cell>
          <cell r="I141">
            <v>32163</v>
          </cell>
          <cell r="J141">
            <v>18474</v>
          </cell>
          <cell r="K141">
            <v>20549</v>
          </cell>
        </row>
        <row r="142">
          <cell r="A142">
            <v>7304</v>
          </cell>
          <cell r="B142" t="str">
            <v>DEFENSA METALICA - CORREA DOBLE</v>
          </cell>
          <cell r="C142" t="str">
            <v>M</v>
          </cell>
          <cell r="D142">
            <v>203941</v>
          </cell>
          <cell r="E142">
            <v>153282</v>
          </cell>
          <cell r="F142">
            <v>120842</v>
          </cell>
          <cell r="G142">
            <v>149409</v>
          </cell>
          <cell r="H142">
            <v>186820</v>
          </cell>
          <cell r="I142">
            <v>179382</v>
          </cell>
          <cell r="J142">
            <v>144516</v>
          </cell>
          <cell r="K142">
            <v>184660</v>
          </cell>
        </row>
        <row r="143">
          <cell r="A143">
            <v>7360</v>
          </cell>
          <cell r="B143" t="str">
            <v>ROCERIA Y DESMONTE MANUAL</v>
          </cell>
          <cell r="C143" t="str">
            <v>Ha</v>
          </cell>
          <cell r="D143">
            <v>233188</v>
          </cell>
          <cell r="E143">
            <v>305418</v>
          </cell>
          <cell r="F143">
            <v>260553</v>
          </cell>
          <cell r="G143">
            <v>260325</v>
          </cell>
          <cell r="H143">
            <v>229151</v>
          </cell>
          <cell r="I143">
            <v>203055</v>
          </cell>
          <cell r="J143">
            <v>225388</v>
          </cell>
          <cell r="K143">
            <v>213460</v>
          </cell>
        </row>
        <row r="144">
          <cell r="A144">
            <v>7370</v>
          </cell>
          <cell r="B144" t="str">
            <v>ROCERIA Y DESMONTE MECANICO</v>
          </cell>
          <cell r="C144" t="str">
            <v>Ha</v>
          </cell>
          <cell r="D144">
            <v>175500</v>
          </cell>
          <cell r="E144">
            <v>170658</v>
          </cell>
          <cell r="F144">
            <v>148850</v>
          </cell>
          <cell r="G144">
            <v>173225</v>
          </cell>
          <cell r="H144">
            <v>174038</v>
          </cell>
          <cell r="I144">
            <v>139315</v>
          </cell>
          <cell r="J144">
            <v>151613</v>
          </cell>
          <cell r="K144">
            <v>143000</v>
          </cell>
        </row>
        <row r="145">
          <cell r="A145">
            <v>7390</v>
          </cell>
          <cell r="B145" t="str">
            <v>PODA,CORTE,RETIRO DE ARBOLES</v>
          </cell>
          <cell r="C145" t="str">
            <v>U</v>
          </cell>
          <cell r="D145">
            <v>17537</v>
          </cell>
          <cell r="E145">
            <v>17615</v>
          </cell>
          <cell r="F145">
            <v>14544</v>
          </cell>
          <cell r="G145">
            <v>16169</v>
          </cell>
          <cell r="H145">
            <v>17473</v>
          </cell>
          <cell r="I145">
            <v>14450</v>
          </cell>
          <cell r="J145">
            <v>15395</v>
          </cell>
          <cell r="K145">
            <v>14287</v>
          </cell>
        </row>
        <row r="146">
          <cell r="A146">
            <v>7700</v>
          </cell>
          <cell r="B146" t="str">
            <v>INDICADORES ALINEAMINETO</v>
          </cell>
          <cell r="C146" t="str">
            <v>U</v>
          </cell>
          <cell r="D146">
            <v>85053</v>
          </cell>
          <cell r="E146">
            <v>110063</v>
          </cell>
          <cell r="F146">
            <v>91256</v>
          </cell>
          <cell r="G146">
            <v>105563</v>
          </cell>
          <cell r="H146">
            <v>119113</v>
          </cell>
          <cell r="I146">
            <v>125761</v>
          </cell>
          <cell r="J146">
            <v>118613</v>
          </cell>
          <cell r="K146">
            <v>117410</v>
          </cell>
        </row>
        <row r="147">
          <cell r="A147">
            <v>7750</v>
          </cell>
          <cell r="B147" t="str">
            <v>PINTURA - RENOVACION INDICACIONES MOJON</v>
          </cell>
          <cell r="C147" t="str">
            <v>U</v>
          </cell>
          <cell r="D147">
            <v>7076</v>
          </cell>
          <cell r="E147">
            <v>9991</v>
          </cell>
          <cell r="F147">
            <v>6159</v>
          </cell>
          <cell r="G147">
            <v>8518</v>
          </cell>
          <cell r="H147">
            <v>8524</v>
          </cell>
          <cell r="I147">
            <v>9902</v>
          </cell>
          <cell r="J147">
            <v>9442</v>
          </cell>
          <cell r="K147">
            <v>7398</v>
          </cell>
        </row>
        <row r="148">
          <cell r="A148">
            <v>7780</v>
          </cell>
          <cell r="B148" t="str">
            <v>LIMPIEZA DE SEÑALES Y MOJONES</v>
          </cell>
          <cell r="C148" t="str">
            <v>U</v>
          </cell>
          <cell r="D148">
            <v>4585</v>
          </cell>
          <cell r="E148">
            <v>6665</v>
          </cell>
          <cell r="F148">
            <v>4583</v>
          </cell>
          <cell r="G148">
            <v>5170</v>
          </cell>
          <cell r="H148">
            <v>4913</v>
          </cell>
          <cell r="I148">
            <v>5273</v>
          </cell>
          <cell r="J148">
            <v>3825</v>
          </cell>
          <cell r="K148">
            <v>4623</v>
          </cell>
        </row>
        <row r="149">
          <cell r="A149">
            <v>7860</v>
          </cell>
          <cell r="B149" t="str">
            <v>LIMPIEZA DEFENSA METALICA</v>
          </cell>
          <cell r="C149" t="str">
            <v>M</v>
          </cell>
          <cell r="D149">
            <v>2188</v>
          </cell>
          <cell r="E149">
            <v>1875</v>
          </cell>
          <cell r="F149">
            <v>1411</v>
          </cell>
          <cell r="G149">
            <v>2669</v>
          </cell>
          <cell r="H149">
            <v>1538</v>
          </cell>
          <cell r="I149">
            <v>1663</v>
          </cell>
          <cell r="J149">
            <v>1183</v>
          </cell>
          <cell r="K149">
            <v>1752</v>
          </cell>
        </row>
        <row r="150">
          <cell r="A150">
            <v>7900</v>
          </cell>
          <cell r="B150" t="str">
            <v>RETIRO CERCAS - ZONAS LATERALES</v>
          </cell>
          <cell r="C150" t="str">
            <v>M</v>
          </cell>
          <cell r="D150">
            <v>772</v>
          </cell>
          <cell r="E150">
            <v>1145</v>
          </cell>
          <cell r="F150">
            <v>927</v>
          </cell>
          <cell r="G150">
            <v>927</v>
          </cell>
          <cell r="H150">
            <v>733</v>
          </cell>
          <cell r="I150">
            <v>675</v>
          </cell>
          <cell r="J150">
            <v>657</v>
          </cell>
          <cell r="K150">
            <v>772</v>
          </cell>
        </row>
        <row r="151">
          <cell r="A151">
            <v>8150</v>
          </cell>
          <cell r="B151" t="str">
            <v>ARBORIZACION</v>
          </cell>
          <cell r="C151" t="str">
            <v>U</v>
          </cell>
          <cell r="D151">
            <v>10644</v>
          </cell>
          <cell r="E151">
            <v>12715</v>
          </cell>
          <cell r="F151">
            <v>12246</v>
          </cell>
          <cell r="G151">
            <v>11864</v>
          </cell>
          <cell r="H151">
            <v>10158</v>
          </cell>
          <cell r="I151">
            <v>8702</v>
          </cell>
          <cell r="J151">
            <v>10568</v>
          </cell>
          <cell r="K151">
            <v>8288</v>
          </cell>
        </row>
        <row r="152">
          <cell r="A152">
            <v>9400</v>
          </cell>
          <cell r="B152" t="str">
            <v>INSPECCION VISUAL CARRETERAS</v>
          </cell>
          <cell r="C152" t="str">
            <v>KM</v>
          </cell>
          <cell r="D152">
            <v>33735</v>
          </cell>
          <cell r="E152">
            <v>29205</v>
          </cell>
          <cell r="F152">
            <v>20865</v>
          </cell>
          <cell r="G152">
            <v>24861</v>
          </cell>
          <cell r="H152">
            <v>21970</v>
          </cell>
          <cell r="I152">
            <v>24912</v>
          </cell>
          <cell r="J152">
            <v>32825</v>
          </cell>
          <cell r="K152">
            <v>19825</v>
          </cell>
        </row>
      </sheetData>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Insumos Críticos"/>
      <sheetName val="Oferta "/>
      <sheetName val="1,0"/>
      <sheetName val="1,1"/>
      <sheetName val="1,2"/>
      <sheetName val="1,3"/>
      <sheetName val="1,4"/>
      <sheetName val="1,5"/>
      <sheetName val="1,6"/>
      <sheetName val="1,7"/>
      <sheetName val="1,8"/>
      <sheetName val="2,1"/>
      <sheetName val="2,2"/>
      <sheetName val="2,3"/>
      <sheetName val="2,4"/>
      <sheetName val="2,5"/>
      <sheetName val="2,5A"/>
      <sheetName val="2,6"/>
      <sheetName val="2,7"/>
      <sheetName val="2,8"/>
      <sheetName val="3,1"/>
      <sheetName val="3,2"/>
      <sheetName val="3,3"/>
      <sheetName val="3,4"/>
      <sheetName val="3,5"/>
      <sheetName val="4,1"/>
      <sheetName val="4,2"/>
      <sheetName val="4,3"/>
      <sheetName val="4,4"/>
      <sheetName val="4,5"/>
      <sheetName val="4,6"/>
      <sheetName val="4,7"/>
      <sheetName val="4,8"/>
      <sheetName val="5,1"/>
      <sheetName val="5,2"/>
      <sheetName val="5,3"/>
    </sheetNames>
    <sheetDataSet>
      <sheetData sheetId="0"/>
      <sheetData sheetId="1"/>
      <sheetData sheetId="2">
        <row r="8">
          <cell r="C8" t="str">
            <v>INSUMO</v>
          </cell>
        </row>
        <row r="9">
          <cell r="C9" t="str">
            <v>ACARREO DE MATERIALES</v>
          </cell>
        </row>
        <row r="10">
          <cell r="C10" t="str">
            <v>ACARREO INTERNO DIST=500 MTS</v>
          </cell>
        </row>
        <row r="11">
          <cell r="C11" t="str">
            <v>ACCESORIOS DE HIERRO PARA TEJA</v>
          </cell>
        </row>
        <row r="12">
          <cell r="C12" t="str">
            <v>ACERO</v>
          </cell>
        </row>
        <row r="13">
          <cell r="C13" t="str">
            <v>ACERO DE REFUERZO Fy=60000 Kg/cm2 - 1/2''</v>
          </cell>
        </row>
        <row r="14">
          <cell r="C14" t="str">
            <v>ACERO INSTALADO</v>
          </cell>
        </row>
        <row r="15">
          <cell r="C15" t="str">
            <v>ACOFLEX TUERCA A TUERCA</v>
          </cell>
        </row>
        <row r="16">
          <cell r="C16" t="str">
            <v>ACOPLE ACOMETIDA SUPERIOR GRIVAL SANITARIO</v>
          </cell>
        </row>
        <row r="17">
          <cell r="C17" t="str">
            <v>ACOPLE FLEXIBLE 3'' RANURADO UL/FM</v>
          </cell>
        </row>
        <row r="18">
          <cell r="C18" t="str">
            <v>ACOPLE PLASTICO DICOL SANITARIO X40 CM</v>
          </cell>
        </row>
        <row r="19">
          <cell r="C19" t="str">
            <v>ACOPLE TURCA A TUERCA</v>
          </cell>
        </row>
        <row r="20">
          <cell r="C20" t="str">
            <v>Adaptador de 2 "</v>
          </cell>
        </row>
        <row r="21">
          <cell r="C21" t="str">
            <v>Adaptador de 3 "</v>
          </cell>
        </row>
        <row r="22">
          <cell r="C22" t="str">
            <v>Adaptador de 4"</v>
          </cell>
        </row>
        <row r="23">
          <cell r="C23" t="str">
            <v>ADITIVO IMPERMEABILIZANTE MORTERO SIKA 1 PRESENTAC</v>
          </cell>
        </row>
        <row r="24">
          <cell r="C24" t="str">
            <v>ADITIVO IMPERMEABILIZANTE MORTERO SIKA 1 PRESENTAC</v>
          </cell>
        </row>
        <row r="25">
          <cell r="C25" t="str">
            <v>ADOQUIN DE CONCRETO 20x10x6</v>
          </cell>
        </row>
        <row r="26">
          <cell r="C26" t="str">
            <v>ADOQUIN DE CONCRETO 20x10x8</v>
          </cell>
        </row>
        <row r="27">
          <cell r="C27" t="str">
            <v>ADOQUIN TERRACOTA</v>
          </cell>
        </row>
        <row r="28">
          <cell r="C28" t="str">
            <v>AGUA</v>
          </cell>
        </row>
        <row r="29">
          <cell r="C29" t="str">
            <v>Aisladores</v>
          </cell>
        </row>
        <row r="30">
          <cell r="C30" t="str">
            <v>ALAMBRE DE PUAS C-12.5X330 MTS</v>
          </cell>
        </row>
        <row r="31">
          <cell r="C31" t="str">
            <v>ALAMBRE GALVANIZADO</v>
          </cell>
        </row>
        <row r="32">
          <cell r="C32" t="str">
            <v>ALAMBRE NEGRO</v>
          </cell>
        </row>
        <row r="33">
          <cell r="C33" t="str">
            <v>ALQUILER BOMBA 6"</v>
          </cell>
        </row>
        <row r="34">
          <cell r="C34" t="str">
            <v>Aluminio Tubulares Rectangular 1 1/2 x 3/4" X6mts</v>
          </cell>
        </row>
        <row r="35">
          <cell r="C35" t="str">
            <v>ANCLAJE 1/4</v>
          </cell>
        </row>
        <row r="36">
          <cell r="C36" t="str">
            <v>ANCLAJE 3/8''</v>
          </cell>
        </row>
        <row r="37">
          <cell r="C37" t="str">
            <v>ANCLAJE CAMISA 3/8''</v>
          </cell>
        </row>
        <row r="38">
          <cell r="C38" t="str">
            <v>ANCLAJE MULTIUSOS</v>
          </cell>
        </row>
        <row r="39">
          <cell r="C39" t="str">
            <v>ANDAMIO SECCIÓN</v>
          </cell>
        </row>
        <row r="40">
          <cell r="C40" t="str">
            <v>ANGULO 1 1/2''x1 1/2'' x 3/16''</v>
          </cell>
        </row>
        <row r="41">
          <cell r="C41" t="str">
            <v>ANGULO 2'' X 3/16''</v>
          </cell>
        </row>
        <row r="42">
          <cell r="C42" t="str">
            <v>ANILLO CAUCHO 16'' (CONCRETO)</v>
          </cell>
        </row>
        <row r="43">
          <cell r="C43" t="str">
            <v>ANILLO CAUCHO 6'' (CONCRETO)</v>
          </cell>
        </row>
        <row r="44">
          <cell r="C44" t="str">
            <v>ANILLO CAUCHO 8'' (CONCRETO)</v>
          </cell>
        </row>
        <row r="45">
          <cell r="C45" t="str">
            <v>ANTICORROSIVO ROJO</v>
          </cell>
        </row>
        <row r="46">
          <cell r="C46" t="str">
            <v>ANTISOL ROJO</v>
          </cell>
        </row>
        <row r="47">
          <cell r="C47" t="str">
            <v>ARANDELA 3/8 TUERCA</v>
          </cell>
        </row>
        <row r="48">
          <cell r="C48" t="str">
            <v>ARANDELA 3/8 TUERCA</v>
          </cell>
        </row>
        <row r="49">
          <cell r="C49" t="str">
            <v>ARENA DE PEÑA COMUN (AMARILLA)</v>
          </cell>
        </row>
        <row r="50">
          <cell r="C50" t="str">
            <v xml:space="preserve">ARENA LAVADA DE RIO </v>
          </cell>
        </row>
        <row r="51">
          <cell r="C51" t="str">
            <v>ARMADURA CIELO RASO</v>
          </cell>
        </row>
        <row r="52">
          <cell r="C52" t="str">
            <v>AYUDANTE</v>
          </cell>
        </row>
        <row r="53">
          <cell r="C53" t="str">
            <v>AYUDANTEX3</v>
          </cell>
        </row>
        <row r="54">
          <cell r="C54" t="str">
            <v>BACKER ROD</v>
          </cell>
        </row>
        <row r="55">
          <cell r="C55" t="str">
            <v>DILATACIÓN DE ALUMINIO X6</v>
          </cell>
        </row>
        <row r="56">
          <cell r="C56" t="str">
            <v>BALDOSA DE TRÀFICO PESADO</v>
          </cell>
        </row>
        <row r="57">
          <cell r="C57" t="str">
            <v xml:space="preserve">Baliza L 825A </v>
          </cell>
        </row>
        <row r="58">
          <cell r="C58" t="str">
            <v>Baliza L 825B</v>
          </cell>
        </row>
        <row r="59">
          <cell r="C59" t="str">
            <v>Baliza L 861T</v>
          </cell>
        </row>
        <row r="60">
          <cell r="C60" t="str">
            <v>BALIZAS</v>
          </cell>
        </row>
        <row r="61">
          <cell r="C61" t="str">
            <v>Banda Plastica</v>
          </cell>
        </row>
        <row r="62">
          <cell r="C62" t="str">
            <v>barra de cobre perforada</v>
          </cell>
        </row>
        <row r="63">
          <cell r="C63" t="str">
            <v>BARRA ROSCADA DE 7/8" GRADO 5</v>
          </cell>
        </row>
        <row r="64">
          <cell r="C64" t="str">
            <v>BARRA ROSCADA DE 5/8"  GRADO 5</v>
          </cell>
        </row>
        <row r="65">
          <cell r="C65" t="str">
            <v>BARRA ROSCADA DE 1/2"  GRADO 5</v>
          </cell>
        </row>
        <row r="66">
          <cell r="C66" t="str">
            <v>BARRA HAS 1" DE 35CMS DE LONGITUD (INCLYUYE TUERCA Y ARANDELA)</v>
          </cell>
        </row>
        <row r="67">
          <cell r="C67" t="str">
            <v>barraje para emplame y terminales</v>
          </cell>
        </row>
        <row r="68">
          <cell r="C68" t="str">
            <v>BASE B-600</v>
          </cell>
        </row>
        <row r="69">
          <cell r="C69" t="str">
            <v>BASE FAA</v>
          </cell>
        </row>
        <row r="70">
          <cell r="C70" t="str">
            <v>BASE GRANULAR  P-209</v>
          </cell>
        </row>
        <row r="71">
          <cell r="C71" t="str">
            <v>BASE GRANULAR P-154</v>
          </cell>
        </row>
        <row r="72">
          <cell r="C72" t="str">
            <v>BASE INVIAS 330</v>
          </cell>
        </row>
        <row r="73">
          <cell r="C73" t="str">
            <v>BASE P304/MODIFICADA</v>
          </cell>
        </row>
        <row r="74">
          <cell r="C74" t="str">
            <v>BASE PARA POZO TIPO EAAB</v>
          </cell>
        </row>
        <row r="75">
          <cell r="C75" t="str">
            <v>BASE PARA POZO TIPO EAAB</v>
          </cell>
        </row>
        <row r="76">
          <cell r="C76" t="str">
            <v>BISAGRAS Y ACCESORIOS</v>
          </cell>
        </row>
        <row r="77">
          <cell r="C77" t="str">
            <v>BOCEL PLASTICA 1/4 color blanco</v>
          </cell>
        </row>
        <row r="78">
          <cell r="C78" t="str">
            <v>BOMBA DE 2.0HP</v>
          </cell>
        </row>
        <row r="79">
          <cell r="C79" t="str">
            <v>BOQUILLA PARA PISO</v>
          </cell>
        </row>
        <row r="80">
          <cell r="C80" t="str">
            <v>BORDILLO PREFABRICADO A80 0.80 x 0.20 x 0.35</v>
          </cell>
        </row>
        <row r="81">
          <cell r="C81" t="str">
            <v>BOTADERO DERECHO</v>
          </cell>
        </row>
        <row r="82">
          <cell r="C82" t="str">
            <v>Breaker tripolar totalizador de 500-1250 A</v>
          </cell>
        </row>
        <row r="83">
          <cell r="C83" t="str">
            <v>BRIDA ACERO ROSCAR 2 1/2''</v>
          </cell>
        </row>
        <row r="84">
          <cell r="C84" t="str">
            <v>BRIDA GRUVLOCK 3''</v>
          </cell>
        </row>
        <row r="85">
          <cell r="C85" t="str">
            <v>BRIDA HD DIAMETRO 8"</v>
          </cell>
        </row>
        <row r="86">
          <cell r="C86" t="str">
            <v>BROCA DE 1"</v>
          </cell>
        </row>
        <row r="87">
          <cell r="C87" t="str">
            <v>BROCA TE YX 1 1/8*23"</v>
          </cell>
        </row>
        <row r="88">
          <cell r="C88" t="str">
            <v>BROCA TE YX 3/4*13"</v>
          </cell>
        </row>
        <row r="89">
          <cell r="C89" t="str">
            <v>Brocas de tusgteno</v>
          </cell>
        </row>
        <row r="90">
          <cell r="C90" t="str">
            <v>BUJE SOLDADO SANITARIO PVC 2'' X 1 1/2''</v>
          </cell>
        </row>
        <row r="91">
          <cell r="C91" t="str">
            <v>BULDOZER D6H</v>
          </cell>
        </row>
        <row r="92">
          <cell r="C92" t="str">
            <v>C0NCRETO PREMEZCLADO MR 48</v>
          </cell>
        </row>
        <row r="93">
          <cell r="C93" t="str">
            <v>CABALLETE DE ALUMINIO CA35BRE 30 ALUMINA</v>
          </cell>
        </row>
        <row r="94">
          <cell r="C94" t="str">
            <v>Cable 3 x 4/0 XLPE 15 kV</v>
          </cell>
        </row>
        <row r="95">
          <cell r="C95" t="str">
            <v>CABLE ALMA DE ACERO  1/4"</v>
          </cell>
        </row>
        <row r="96">
          <cell r="C96" t="str">
            <v>Cable de cobre 2/0 AWG desnudo</v>
          </cell>
        </row>
        <row r="97">
          <cell r="C97" t="str">
            <v>Cable de cobre 300 kcmil</v>
          </cell>
        </row>
        <row r="98">
          <cell r="C98" t="str">
            <v>cable de cobre 400 kcmil</v>
          </cell>
        </row>
        <row r="99">
          <cell r="C99" t="str">
            <v>cable de cobre 500 kcmil</v>
          </cell>
        </row>
        <row r="100">
          <cell r="C100" t="str">
            <v>Cable de Cobre No 10</v>
          </cell>
        </row>
        <row r="101">
          <cell r="C101" t="str">
            <v>Cable de cobre No 12</v>
          </cell>
        </row>
        <row r="102">
          <cell r="C102" t="str">
            <v>cable de cobre No 2</v>
          </cell>
        </row>
        <row r="103">
          <cell r="C103" t="str">
            <v>cable de cobre No 2/0</v>
          </cell>
        </row>
        <row r="104">
          <cell r="C104" t="str">
            <v>Cable de cobre No 3/0</v>
          </cell>
        </row>
        <row r="105">
          <cell r="C105" t="str">
            <v>Cable de cobre No 4</v>
          </cell>
        </row>
        <row r="106">
          <cell r="C106" t="str">
            <v>cable de cobre No 4/0</v>
          </cell>
        </row>
        <row r="107">
          <cell r="C107" t="str">
            <v>Cable de cobre No 6</v>
          </cell>
        </row>
        <row r="108">
          <cell r="C108" t="str">
            <v>Cable de cobre No 8</v>
          </cell>
        </row>
        <row r="109">
          <cell r="C109" t="str">
            <v>Caja de conexión</v>
          </cell>
        </row>
        <row r="110">
          <cell r="C110" t="str">
            <v>CAMABAJA</v>
          </cell>
        </row>
        <row r="111">
          <cell r="C111" t="str">
            <v>Canal galvanizada calibre 22 base 9cms ML</v>
          </cell>
        </row>
        <row r="112">
          <cell r="C112" t="str">
            <v>Canaleta C-90 clase 12 estándar</v>
          </cell>
        </row>
        <row r="113">
          <cell r="C113" t="str">
            <v>CARGADOR 966</v>
          </cell>
        </row>
        <row r="114">
          <cell r="C114" t="str">
            <v>Cargador de baterías 24 V</v>
          </cell>
        </row>
        <row r="115">
          <cell r="C115" t="str">
            <v>CARNAZA BOLSA</v>
          </cell>
        </row>
        <row r="116">
          <cell r="C116" t="str">
            <v>CARROTANQUE DOBLE</v>
          </cell>
        </row>
        <row r="117">
          <cell r="C117" t="str">
            <v>CARROTANQUE IRRIGADOR</v>
          </cell>
        </row>
        <row r="118">
          <cell r="C118" t="str">
            <v>CARROTANQUE SENCILLO</v>
          </cell>
        </row>
        <row r="119">
          <cell r="C119" t="str">
            <v>Celda de entrada con seccionador en SF6 17,5 KV - 630 Amperios</v>
          </cell>
        </row>
        <row r="120">
          <cell r="C120" t="str">
            <v>Celda de medida con equipo de medida TP´S  y CT´S y Medidor Multifuncional.</v>
          </cell>
        </row>
        <row r="121">
          <cell r="C121" t="str">
            <v>Celda de proteccion transformador en SF6 con Fusible HH 63 A</v>
          </cell>
        </row>
        <row r="122">
          <cell r="C122" t="str">
            <v>Celda para transformador tipo seco Transformador de 800 KVA - 11.400/480 V.</v>
          </cell>
        </row>
        <row r="123">
          <cell r="C123" t="str">
            <v>Celda para Transformador trifásico Baja/Baja - Tipo Seco de 15 KVA 480/208/120 V</v>
          </cell>
        </row>
        <row r="124">
          <cell r="C124" t="str">
            <v>CEMENTO (SACO 50KG)</v>
          </cell>
        </row>
        <row r="125">
          <cell r="C125" t="str">
            <v xml:space="preserve">CEMENTO BLANCO </v>
          </cell>
        </row>
        <row r="126">
          <cell r="C126" t="str">
            <v>Chaso expansivo</v>
          </cell>
        </row>
        <row r="127">
          <cell r="C127" t="str">
            <v>CHEQUE BRONCE CORTINA 125 1''</v>
          </cell>
        </row>
        <row r="128">
          <cell r="C128" t="str">
            <v>CHEQUE CORTINA 150 PSI 1 1/2''</v>
          </cell>
        </row>
        <row r="129">
          <cell r="C129" t="str">
            <v>CHEQUE CORTINA 150 PSI 3''</v>
          </cell>
        </row>
        <row r="130">
          <cell r="C130" t="str">
            <v>CHEQUE CORTINA RED WHITE 2 1/2''</v>
          </cell>
        </row>
        <row r="131">
          <cell r="C131" t="str">
            <v>CHEQUE R.W 236 ROSCADO 2''</v>
          </cell>
        </row>
        <row r="132">
          <cell r="C132" t="str">
            <v>CHEQUE RW 236 ROSCADO 2''</v>
          </cell>
        </row>
        <row r="133">
          <cell r="C133" t="str">
            <v>CILINDRO POZO INSPECCION E=,25</v>
          </cell>
        </row>
        <row r="134">
          <cell r="C134" t="str">
            <v>CINTA DE ESMASCARAR 1'' PRESENTACION EN ROLLO</v>
          </cell>
        </row>
        <row r="135">
          <cell r="C135" t="str">
            <v>Cinta de malla</v>
          </cell>
        </row>
        <row r="136">
          <cell r="C136" t="str">
            <v>CINTA DE SEGURIDAD</v>
          </cell>
        </row>
        <row r="137">
          <cell r="C137" t="str">
            <v>CINTA PREFORMADA DEMARCADORA REFLECTIVA</v>
          </cell>
        </row>
        <row r="138">
          <cell r="C138" t="str">
            <v>CINTA PVC 15 CMS</v>
          </cell>
        </row>
        <row r="139">
          <cell r="C139" t="str">
            <v>CINTA TEFLON 1/2'' 10m</v>
          </cell>
        </row>
        <row r="140">
          <cell r="C140" t="str">
            <v>CLAVOS Y BROCAS</v>
          </cell>
        </row>
        <row r="141">
          <cell r="C141" t="str">
            <v>CODO 11,25  6"  PVC UP</v>
          </cell>
        </row>
        <row r="142">
          <cell r="C142" t="str">
            <v>CODO 22,5  6"  PVC UP</v>
          </cell>
        </row>
        <row r="143">
          <cell r="C143" t="str">
            <v xml:space="preserve">CODO 90 6"  PVC </v>
          </cell>
        </row>
        <row r="144">
          <cell r="C144" t="str">
            <v>CODO 90 HD DIAMETRO 10 "</v>
          </cell>
        </row>
        <row r="145">
          <cell r="C145" t="str">
            <v>CODO 90 HD DIAMETRO 3"</v>
          </cell>
        </row>
        <row r="146">
          <cell r="C146" t="str">
            <v>CODO 90 HD DIAMETRO 6"</v>
          </cell>
        </row>
        <row r="147">
          <cell r="C147" t="str">
            <v>CODO 90 HD DIAMETRO 8"</v>
          </cell>
        </row>
        <row r="148">
          <cell r="C148" t="str">
            <v>CODO 90 HF 4'' RANURADO</v>
          </cell>
        </row>
        <row r="149">
          <cell r="C149" t="str">
            <v>CODO ACERO ROSCAR 150 LB SCH40 1''</v>
          </cell>
        </row>
        <row r="150">
          <cell r="C150" t="str">
            <v>CODO ACERO ROSCAR 150 LB SCH40 2''</v>
          </cell>
        </row>
        <row r="151">
          <cell r="C151" t="str">
            <v>CODO HIERRO GALV  1 1/2''</v>
          </cell>
        </row>
        <row r="152">
          <cell r="C152" t="str">
            <v>CODO HIERRO GALV  2''</v>
          </cell>
        </row>
        <row r="153">
          <cell r="C153" t="str">
            <v>CODO HIERRO GALV  2  1/2''</v>
          </cell>
        </row>
        <row r="154">
          <cell r="C154" t="str">
            <v>CODO HIERRO GALV  4''</v>
          </cell>
        </row>
        <row r="155">
          <cell r="C155" t="str">
            <v>CODO POLIPROPILENO HH 1''</v>
          </cell>
        </row>
        <row r="156">
          <cell r="C156" t="str">
            <v>CODO POLIPROPILENO HH 1 1/2''</v>
          </cell>
        </row>
        <row r="157">
          <cell r="C157" t="str">
            <v>CODO POLIPROPILENO HH 1 1/4''</v>
          </cell>
        </row>
        <row r="158">
          <cell r="C158" t="str">
            <v>CODO POLIPROPILENO HH 1/2''</v>
          </cell>
        </row>
        <row r="159">
          <cell r="C159" t="str">
            <v>CODO POLIPROPILENO HH 2''</v>
          </cell>
        </row>
        <row r="160">
          <cell r="C160" t="str">
            <v>CODO POLIPROPILENO HH 2  1/2''</v>
          </cell>
        </row>
        <row r="161">
          <cell r="C161" t="str">
            <v>CODO PROPILENO HH 1 1/4''</v>
          </cell>
        </row>
        <row r="162">
          <cell r="C162" t="str">
            <v>CODO PROPILENO HH 3/4''</v>
          </cell>
        </row>
        <row r="163">
          <cell r="C163" t="str">
            <v>CODO PVC 4''</v>
          </cell>
        </row>
        <row r="164">
          <cell r="C164" t="str">
            <v>Codo PVC de 50 mm de diámetro (2")</v>
          </cell>
        </row>
        <row r="165">
          <cell r="C165" t="str">
            <v>CODO PVC SANITARIO C x C 6''</v>
          </cell>
        </row>
        <row r="166">
          <cell r="C166" t="str">
            <v>CODO PVC SANITARIO CXC 2''</v>
          </cell>
        </row>
        <row r="167">
          <cell r="C167" t="str">
            <v>CODO PVC SANITARIO CXC 4''</v>
          </cell>
        </row>
        <row r="168">
          <cell r="C168" t="str">
            <v>CODO RANURADO 2 1/2'' UL/FM</v>
          </cell>
        </row>
        <row r="169">
          <cell r="C169" t="str">
            <v>CODO RANURADO 3'' UL/FM</v>
          </cell>
        </row>
        <row r="170">
          <cell r="C170" t="str">
            <v>CODO RANURADO 4'' UL/FM</v>
          </cell>
        </row>
        <row r="171">
          <cell r="C171" t="str">
            <v>CODO SANITARIO PVC C X E 2''</v>
          </cell>
        </row>
        <row r="172">
          <cell r="C172" t="str">
            <v>CODO SANITARIO PVC C X E 3''</v>
          </cell>
        </row>
        <row r="173">
          <cell r="C173" t="str">
            <v>CODO SANITARIO PVC C X E 4''</v>
          </cell>
        </row>
        <row r="174">
          <cell r="C174" t="str">
            <v>COLOMBINAS</v>
          </cell>
        </row>
        <row r="175">
          <cell r="C175" t="str">
            <v>COMISIÓN DE TOPOGRAFÍA (INCLUYE EQUIPOS)</v>
          </cell>
        </row>
        <row r="176">
          <cell r="C176" t="str">
            <v>COMPACTADOR LLANTAS</v>
          </cell>
        </row>
        <row r="177">
          <cell r="C177" t="str">
            <v>COMPACTADOR MANUAL</v>
          </cell>
        </row>
        <row r="178">
          <cell r="C178" t="str">
            <v>COMPACTADOR PAVMTO</v>
          </cell>
        </row>
        <row r="179">
          <cell r="C179" t="str">
            <v>COMPRESOR  185 CPM</v>
          </cell>
        </row>
        <row r="180">
          <cell r="C180" t="str">
            <v>COMPRESOR CON MARTILLO</v>
          </cell>
        </row>
        <row r="181">
          <cell r="C181" t="str">
            <v xml:space="preserve">Concreto 1.500 PSI Grava Común M3 </v>
          </cell>
        </row>
        <row r="182">
          <cell r="C182" t="str">
            <v xml:space="preserve">Concreto 2.000 PSI Grava Común M3 </v>
          </cell>
        </row>
        <row r="183">
          <cell r="C183" t="str">
            <v xml:space="preserve">Concreto 2.500 PSI Grava Común M3 </v>
          </cell>
        </row>
        <row r="184">
          <cell r="C184" t="str">
            <v>CONCRETO 2000 PSI IMPERMEABILIZADO</v>
          </cell>
        </row>
        <row r="185">
          <cell r="C185" t="str">
            <v xml:space="preserve">Concreto 3.000 PSI Grava Común M3 </v>
          </cell>
        </row>
        <row r="186">
          <cell r="C186" t="str">
            <v xml:space="preserve">Concreto 4.000 PSI Grava Común M3 </v>
          </cell>
        </row>
        <row r="187">
          <cell r="C187" t="str">
            <v xml:space="preserve">Concreto 5.000 PSI Grava Común M3 </v>
          </cell>
        </row>
        <row r="188">
          <cell r="C188" t="str">
            <v xml:space="preserve">Concreto 6.000 PSI Grava Común M3 </v>
          </cell>
        </row>
        <row r="189">
          <cell r="C189" t="str">
            <v>Concreto Pavimento MR 36 M3</v>
          </cell>
        </row>
        <row r="190">
          <cell r="C190" t="str">
            <v>Concreto Pavimento MR 39 M3</v>
          </cell>
        </row>
        <row r="191">
          <cell r="C191" t="str">
            <v>Concreto Pavimento MR 41 M3</v>
          </cell>
        </row>
        <row r="192">
          <cell r="C192" t="str">
            <v>Concreto Pavimento MR 43 M3</v>
          </cell>
        </row>
        <row r="193">
          <cell r="C193" t="str">
            <v>Concreto Pavimento MR 45 M3</v>
          </cell>
        </row>
        <row r="194">
          <cell r="C194" t="str">
            <v>Concreto Pavimento MR 50 M3</v>
          </cell>
        </row>
        <row r="195">
          <cell r="C195" t="str">
            <v>CONCRETO PREMEZCLADO 4,83 Mpa</v>
          </cell>
        </row>
        <row r="196">
          <cell r="C196" t="str">
            <v>Conectores</v>
          </cell>
        </row>
        <row r="197">
          <cell r="C197" t="str">
            <v>CONJUNTO CHAZO Y PERNO</v>
          </cell>
        </row>
        <row r="198">
          <cell r="C198" t="str">
            <v>CONJUNTO DUCHA SENCILLO CORRIENTE</v>
          </cell>
        </row>
        <row r="199">
          <cell r="C199" t="str">
            <v>CONJUNTO PARA BRIDAS DE  10"</v>
          </cell>
        </row>
        <row r="200">
          <cell r="C200" t="str">
            <v>CONJUNTO PARA BRIDAS DE  3"</v>
          </cell>
        </row>
        <row r="201">
          <cell r="C201" t="str">
            <v>CONJUNTO PARA BRIDAS DE  6"</v>
          </cell>
        </row>
        <row r="202">
          <cell r="C202" t="str">
            <v>CONJUNTO PARA BRIDAS DE  8"</v>
          </cell>
        </row>
        <row r="203">
          <cell r="C203" t="str">
            <v>COPA CONCENTRICA 10'' x 4'' SOLDAR</v>
          </cell>
        </row>
        <row r="204">
          <cell r="C204" t="str">
            <v>COPA CONCENTRICA 10'' x 6'' SOLDAR</v>
          </cell>
        </row>
        <row r="205">
          <cell r="C205" t="str">
            <v>COPA CONCENTRICA 3'' x 1 1/2'' RANURADA</v>
          </cell>
        </row>
        <row r="206">
          <cell r="C206" t="str">
            <v>COPA EXCENTRICA 2'' * 1 1/2''</v>
          </cell>
        </row>
        <row r="207">
          <cell r="C207" t="str">
            <v>CORTADORA DE PAVIMENTO (INCLUYE DISCO)</v>
          </cell>
        </row>
        <row r="208">
          <cell r="C208" t="str">
            <v>COSTAL</v>
          </cell>
        </row>
        <row r="209">
          <cell r="C209" t="str">
            <v>COUPLING GRUVLOK DE 2 1/2''</v>
          </cell>
        </row>
        <row r="210">
          <cell r="C210" t="str">
            <v>COUPLING GRUVLOK DE 3''</v>
          </cell>
        </row>
        <row r="211">
          <cell r="C211" t="str">
            <v>COUPLING GRUVLOK DE 4''</v>
          </cell>
        </row>
        <row r="212">
          <cell r="C212" t="str">
            <v>COUPLING RANURADO 6'' FLEXIBLE ESTILO 74</v>
          </cell>
        </row>
        <row r="213">
          <cell r="C213" t="str">
            <v>CUADRILLA DE AYUDANTES (3AY)</v>
          </cell>
        </row>
        <row r="214">
          <cell r="C214" t="str">
            <v>CUADRILLA DE PAVIMENTO</v>
          </cell>
        </row>
        <row r="215">
          <cell r="C215" t="str">
            <v>CUADRILLA ELECTRICA</v>
          </cell>
        </row>
        <row r="216">
          <cell r="C216" t="str">
            <v>D9N</v>
          </cell>
        </row>
        <row r="217">
          <cell r="C217" t="str">
            <v>DERECHO EXPLOTACION</v>
          </cell>
        </row>
        <row r="218">
          <cell r="C218" t="str">
            <v xml:space="preserve">DESAGUE SIFON ORINAL </v>
          </cell>
        </row>
        <row r="219">
          <cell r="C219" t="str">
            <v>Dispositivo de protección contra sobretensiones DPS -  12 KV - 10 KA</v>
          </cell>
        </row>
        <row r="220">
          <cell r="C220" t="str">
            <v>DISTANCIA A B-200</v>
          </cell>
        </row>
        <row r="221">
          <cell r="C221" t="str">
            <v>DISTANCIA A B-600</v>
          </cell>
        </row>
        <row r="222">
          <cell r="C222" t="str">
            <v>DISTANCIA A BOTADERO</v>
          </cell>
        </row>
        <row r="223">
          <cell r="C223" t="str">
            <v>DISTANCIA A P-304</v>
          </cell>
        </row>
        <row r="224">
          <cell r="C224" t="str">
            <v>DURAPEGA PORCELANICO PRESENTACION 50 KG DECOCERAM</v>
          </cell>
        </row>
        <row r="225">
          <cell r="C225" t="str">
            <v>ECORAMICA 20X20</v>
          </cell>
        </row>
        <row r="226">
          <cell r="C226" t="str">
            <v>EMPAQUE 2 1/2''</v>
          </cell>
        </row>
        <row r="227">
          <cell r="C227" t="str">
            <v>EMPAQUE BRIDA 3''</v>
          </cell>
        </row>
        <row r="228">
          <cell r="C228" t="str">
            <v>EMULSION CCR-1</v>
          </cell>
        </row>
        <row r="229">
          <cell r="C229" t="str">
            <v xml:space="preserve">ENCHAPE </v>
          </cell>
        </row>
        <row r="230">
          <cell r="C230" t="str">
            <v>EPOXICO HILTI RE-500 CARTUCHIO POR 500ML 1 CARTUCHO 4 ANCLAJES</v>
          </cell>
        </row>
        <row r="231">
          <cell r="C231" t="str">
            <v>EQUIPO DE SOLDADURA</v>
          </cell>
        </row>
        <row r="232">
          <cell r="C232" t="str">
            <v xml:space="preserve">EQUIPO PARA DEMARCACION </v>
          </cell>
        </row>
        <row r="233">
          <cell r="C233" t="str">
            <v>ESPARRAGO TUERCA 3/4 x 4</v>
          </cell>
        </row>
        <row r="234">
          <cell r="C234" t="str">
            <v>ESPEJO CRISTAL 4mm PARA BICELAR</v>
          </cell>
        </row>
        <row r="235">
          <cell r="C235" t="str">
            <v>ESPIGO HD diámetro 10" longitud variable de 0,25 a 0,90m. Extremos bridados.</v>
          </cell>
        </row>
        <row r="236">
          <cell r="C236" t="str">
            <v>ESPIGO HD diámetro 3" longitud variable de 0,10 a 1,79m. Extremos bridados.</v>
          </cell>
        </row>
        <row r="237">
          <cell r="C237" t="str">
            <v>ESPIGO HD diámetro 4" longitud 0,15m. Extremos bridados.</v>
          </cell>
        </row>
        <row r="238">
          <cell r="C238" t="str">
            <v xml:space="preserve">ESPIGO HD DIAMETRO 6" 1 BRIDA </v>
          </cell>
        </row>
        <row r="239">
          <cell r="C239" t="str">
            <v>ESPIGO HD diámetro 6" longitud variable de 0,35 a 1,80m. Extremos bridados.</v>
          </cell>
        </row>
        <row r="240">
          <cell r="C240" t="str">
            <v>ESPIGO HD DIAMETRO 8" 1 BRIDA</v>
          </cell>
        </row>
        <row r="241">
          <cell r="C241" t="str">
            <v>ESPIGO HD diámetro 8" longitud variable de 0,19 a 1,49m. Extremos bridados.</v>
          </cell>
        </row>
        <row r="242">
          <cell r="C242" t="str">
            <v>FLOTADOR MECANICO 2''</v>
          </cell>
        </row>
        <row r="243">
          <cell r="C243" t="str">
            <v>FORMALETA METALICA</v>
          </cell>
        </row>
        <row r="244">
          <cell r="C244" t="str">
            <v>GEOTEXTIL NT 2500 PAVCO</v>
          </cell>
        </row>
        <row r="245">
          <cell r="C245" t="str">
            <v>GEOTEXTIL NT 3000 PAVCO</v>
          </cell>
        </row>
        <row r="246">
          <cell r="C246" t="str">
            <v>GRAPA LAVAMANOS</v>
          </cell>
        </row>
        <row r="247">
          <cell r="C247" t="str">
            <v>GRAVILLA 1"</v>
          </cell>
        </row>
        <row r="248">
          <cell r="C248" t="str">
            <v>GRAVILLA 1/2"</v>
          </cell>
        </row>
        <row r="249">
          <cell r="C249" t="str">
            <v>GRAVILLA 3/4"</v>
          </cell>
        </row>
        <row r="250">
          <cell r="C250" t="str">
            <v>GRIFERIA ANTIVANDALICA PUSCH 4-AA-110</v>
          </cell>
        </row>
        <row r="251">
          <cell r="C251" t="str">
            <v>GRIFERIA SANITARIO ANTIVANDALICA</v>
          </cell>
        </row>
        <row r="252">
          <cell r="C252" t="str">
            <v>GRUA TELESCOPICA</v>
          </cell>
        </row>
        <row r="253">
          <cell r="C253" t="str">
            <v>GUASA 5/8'' ACERO G-5 ZINCADO</v>
          </cell>
        </row>
        <row r="254">
          <cell r="C254" t="str">
            <v>Herramiento Menor (3%MO)</v>
          </cell>
        </row>
        <row r="255">
          <cell r="C255" t="str">
            <v>Herramiento Menor (5%MO)</v>
          </cell>
        </row>
        <row r="256">
          <cell r="C256" t="str">
            <v>Herramiento Menor Acero</v>
          </cell>
        </row>
        <row r="257">
          <cell r="C257" t="str">
            <v>HIDRANTE 6" HF TIPO TRÁFICO</v>
          </cell>
        </row>
        <row r="258">
          <cell r="C258" t="str">
            <v>HIDRANTE TIPO ROMA 6'' EXT LISO</v>
          </cell>
        </row>
        <row r="259">
          <cell r="C259" t="str">
            <v>HIDROSELLO NOVAFORT 10''</v>
          </cell>
        </row>
        <row r="260">
          <cell r="C260" t="str">
            <v>HIDROSELLO NOVAFORT 8''</v>
          </cell>
        </row>
        <row r="261">
          <cell r="C261" t="str">
            <v>HIPOCLORITO DE SODIO</v>
          </cell>
        </row>
        <row r="262">
          <cell r="C262" t="str">
            <v>IMPERMEABILIZACIÓN DE CUBIERTAS PLANAS</v>
          </cell>
        </row>
        <row r="263">
          <cell r="C263" t="str">
            <v>IMPERMEABILIZANTE</v>
          </cell>
        </row>
        <row r="264">
          <cell r="C264" t="str">
            <v xml:space="preserve">IMPRIMANTE NEGRO </v>
          </cell>
        </row>
        <row r="265">
          <cell r="C265" t="str">
            <v>IMPRIMANTE NEGRO ML</v>
          </cell>
        </row>
        <row r="266">
          <cell r="C266" t="str">
            <v>INSTALACION MALLA SEGURIDAD</v>
          </cell>
        </row>
        <row r="267">
          <cell r="C267" t="str">
            <v>INSTALACIONES PROVISIONALES</v>
          </cell>
        </row>
        <row r="268">
          <cell r="C268" t="str">
            <v>Juego de baterías (2 unidades )</v>
          </cell>
        </row>
        <row r="269">
          <cell r="C269" t="str">
            <v>JUNTA</v>
          </cell>
        </row>
        <row r="270">
          <cell r="C270" t="str">
            <v>JUNTA EXPANSIVA CAUCHO BORRACHA 10''</v>
          </cell>
        </row>
        <row r="271">
          <cell r="C271" t="str">
            <v>JUNTA EXPANSIVA CAUCHO BORRACHA 2''</v>
          </cell>
        </row>
        <row r="272">
          <cell r="C272" t="str">
            <v>JUNTA EXPANSIVA CAUCHO BORRACHA 3''</v>
          </cell>
        </row>
        <row r="273">
          <cell r="C273" t="str">
            <v>LADRILLO 20X10X6 ADOQUIN EN ARCILLA NATURAL</v>
          </cell>
        </row>
        <row r="274">
          <cell r="C274" t="str">
            <v>LADRILLO 6X6X26 ADOQUIN EN ARCILLA ARENA</v>
          </cell>
        </row>
        <row r="275">
          <cell r="C275" t="str">
            <v>LADRILLO 6X6X26 ADOQUIN EN ARCILLA NATURAL</v>
          </cell>
        </row>
        <row r="276">
          <cell r="C276" t="str">
            <v>LADRILLO RECOCIDO</v>
          </cell>
        </row>
        <row r="277">
          <cell r="C277" t="str">
            <v xml:space="preserve">LADRILLO TOLETE </v>
          </cell>
        </row>
        <row r="278">
          <cell r="C278" t="str">
            <v>LAMINA CAL 16</v>
          </cell>
        </row>
        <row r="279">
          <cell r="C279" t="str">
            <v>LAMINA GALVANIZADA 16</v>
          </cell>
        </row>
        <row r="280">
          <cell r="C280" t="str">
            <v>Lampara de 2 x 32 w</v>
          </cell>
        </row>
        <row r="281">
          <cell r="C281" t="str">
            <v>Lampara de 2 x 32 w (incluye baterìa de emergencia)</v>
          </cell>
        </row>
        <row r="282">
          <cell r="C282" t="str">
            <v>Lampara Tipo wall Pack</v>
          </cell>
        </row>
        <row r="283">
          <cell r="C283" t="str">
            <v>LAVAMANOS MARSELLA SOBREPONER</v>
          </cell>
        </row>
        <row r="284">
          <cell r="C284" t="str">
            <v>LECHADA</v>
          </cell>
        </row>
        <row r="285">
          <cell r="C285" t="str">
            <v>Letreros informativos y accesorios</v>
          </cell>
        </row>
        <row r="286">
          <cell r="C286" t="str">
            <v>Lija</v>
          </cell>
        </row>
        <row r="287">
          <cell r="C287" t="str">
            <v>LMPIADOR REMOVEDOR 760 GR</v>
          </cell>
        </row>
        <row r="288">
          <cell r="C288" t="str">
            <v>LOSETA A-50 TOPEROL DE 0,20 x 0,40 x 0,06</v>
          </cell>
        </row>
        <row r="289">
          <cell r="C289" t="str">
            <v>LOSETA PREFABRICADA A20 0.60 x 0.40 x 0.06</v>
          </cell>
        </row>
        <row r="290">
          <cell r="C290" t="str">
            <v>LOSETA PREFABRICADA A30 0.40 x 0.40 x 0.06</v>
          </cell>
        </row>
        <row r="291">
          <cell r="C291" t="str">
            <v>LOSETA PREFABRICADA A40 0.80 x 0.20 x 0.06</v>
          </cell>
        </row>
        <row r="292">
          <cell r="C292" t="str">
            <v>LOSETA PREFABRICADA A50 0.40 x 0.40 x 0.06</v>
          </cell>
        </row>
        <row r="293">
          <cell r="C293" t="str">
            <v>LOSETA PREFABRICADA A-60</v>
          </cell>
        </row>
        <row r="294">
          <cell r="C294" t="str">
            <v>LOSETA PREFABRICADA A60 0.40 x 0.20 x 0.06</v>
          </cell>
        </row>
        <row r="295">
          <cell r="C295" t="str">
            <v>LOSETA TACTIL GUIA DE 0,20 x 0,40 x 0,06</v>
          </cell>
        </row>
        <row r="296">
          <cell r="C296" t="str">
            <v>LUBRICANTE NOVAFORT (TARRO 500 GR)</v>
          </cell>
        </row>
        <row r="297">
          <cell r="C297" t="str">
            <v>LUBRICANTE PVC</v>
          </cell>
        </row>
        <row r="298">
          <cell r="C298" t="str">
            <v>LUBRICANTE PVC UZ (TARRO 500GR)</v>
          </cell>
        </row>
        <row r="299">
          <cell r="C299" t="str">
            <v xml:space="preserve">Luminaria de sodio 150 W - 277 V </v>
          </cell>
        </row>
        <row r="300">
          <cell r="C300" t="str">
            <v xml:space="preserve">Luminaria de sodio 600 W - 277 V </v>
          </cell>
        </row>
        <row r="301">
          <cell r="C301" t="str">
            <v>MACROMEDIDOR AGUA  6"</v>
          </cell>
        </row>
        <row r="302">
          <cell r="C302" t="str">
            <v>MAESTRO DE OBRA</v>
          </cell>
        </row>
        <row r="303">
          <cell r="C303" t="str">
            <v>Malacate</v>
          </cell>
        </row>
        <row r="304">
          <cell r="C304" t="str">
            <v>MALLA CERRAMIENTO Eslab.Cal.10 2"</v>
          </cell>
        </row>
        <row r="305">
          <cell r="C305" t="str">
            <v xml:space="preserve">MALLA ELECTROSOLDADA </v>
          </cell>
        </row>
        <row r="306">
          <cell r="C306" t="str">
            <v>MARCO TAPA DOBLE VENTANILLA MEDIDOR CON SEGURIDAD</v>
          </cell>
        </row>
        <row r="307">
          <cell r="C307" t="str">
            <v>MARCO Y TAPA  PARA CAJAS Y POZOS</v>
          </cell>
        </row>
        <row r="308">
          <cell r="C308" t="str">
            <v xml:space="preserve">Masilla etercoat para juntas. </v>
          </cell>
        </row>
        <row r="309">
          <cell r="C309" t="str">
            <v>MEDIDOR 1 1/2''</v>
          </cell>
        </row>
        <row r="310">
          <cell r="C310" t="str">
            <v>MICROESFERA DE VIDRIO TIPO DROP-ON</v>
          </cell>
        </row>
        <row r="311">
          <cell r="C311" t="str">
            <v>MINICARGADOR</v>
          </cell>
        </row>
        <row r="312">
          <cell r="C312" t="str">
            <v>MORTERO 1:4  EN OBRA (arena concreto)</v>
          </cell>
        </row>
        <row r="313">
          <cell r="C313" t="str">
            <v>MORTERO 1:4 EN OBRA (arena pega)</v>
          </cell>
        </row>
        <row r="314">
          <cell r="C314" t="str">
            <v>Mortero corriente 1.500 PSI grouting M3</v>
          </cell>
        </row>
        <row r="315">
          <cell r="C315" t="str">
            <v>Mortero corriente 2.000 PSI grouting M3</v>
          </cell>
        </row>
        <row r="316">
          <cell r="C316" t="str">
            <v>Mortero corriente 2.500 PSI grouting M3</v>
          </cell>
        </row>
        <row r="317">
          <cell r="C317" t="str">
            <v xml:space="preserve">Mortero corriente 3.000 PSI grouting M3 </v>
          </cell>
        </row>
        <row r="318">
          <cell r="C318" t="str">
            <v xml:space="preserve">Mortero corriente 3.500 PSI grouting M3 </v>
          </cell>
        </row>
        <row r="319">
          <cell r="C319" t="str">
            <v>Mortero corriente 4.000 PSI grouting M3  BAJA RETRACCIÓN</v>
          </cell>
        </row>
        <row r="320">
          <cell r="C320" t="str">
            <v>MORTERO IMPERMEABILIZADO 1:3</v>
          </cell>
        </row>
        <row r="321">
          <cell r="C321" t="str">
            <v>MOTONIVELADORA 120G/140H</v>
          </cell>
        </row>
        <row r="322">
          <cell r="C322" t="str">
            <v>NIPLE ADAPTADOR EMBRIADO 150LIB 6''</v>
          </cell>
        </row>
        <row r="323">
          <cell r="C323" t="str">
            <v xml:space="preserve">OFICIAL </v>
          </cell>
        </row>
        <row r="324">
          <cell r="C324" t="str">
            <v>OPERADOR DE TALADRO</v>
          </cell>
        </row>
        <row r="325">
          <cell r="C325" t="str">
            <v>ORINAL CON SENSOR</v>
          </cell>
        </row>
        <row r="326">
          <cell r="C326" t="str">
            <v>Paral galvanizado calibre 22 base 9cms ML</v>
          </cell>
        </row>
        <row r="327">
          <cell r="C327" t="str">
            <v>PASAMURO HD DIAMETRO 6" 2 BRIDAS L=80cms</v>
          </cell>
        </row>
        <row r="328">
          <cell r="C328" t="str">
            <v>PASAMURO HD DIAMETRO 8"   L=80cms</v>
          </cell>
        </row>
        <row r="329">
          <cell r="C329" t="str">
            <v>PASAMURO HD DIAMETRO 8"  1 BRIDA   L=80cms</v>
          </cell>
        </row>
        <row r="330">
          <cell r="C330" t="str">
            <v>PASAMURO HD DIAMETRO 8" 2 BRIDAS  L=80cms</v>
          </cell>
        </row>
        <row r="331">
          <cell r="C331" t="str">
            <v>PASAMURO HG DIAMETRO 3"   L=80cms</v>
          </cell>
        </row>
        <row r="332">
          <cell r="C332" t="str">
            <v>PEGACOR</v>
          </cell>
        </row>
        <row r="333">
          <cell r="C333" t="str">
            <v>Pegamento</v>
          </cell>
        </row>
        <row r="334">
          <cell r="C334" t="str">
            <v>PERFORACIONES TELEDIRIGIDAS CON GEORADAR ф4"</v>
          </cell>
        </row>
        <row r="335">
          <cell r="C335" t="str">
            <v>PERRO TIPO PESADO DE 1/4"</v>
          </cell>
        </row>
        <row r="336">
          <cell r="C336" t="str">
            <v>PINTURA (ESMALTE - GRECOLUX)</v>
          </cell>
        </row>
        <row r="337">
          <cell r="C337" t="str">
            <v>PINTURA ACRILICA PARA DEMARCACION PARA CANTIDADES SUPERIORES A 10000 M</v>
          </cell>
        </row>
        <row r="338">
          <cell r="C338" t="str">
            <v>PINTURA KORAZA</v>
          </cell>
        </row>
        <row r="339">
          <cell r="C339" t="str">
            <v>Pintura tipo 2    GL</v>
          </cell>
        </row>
        <row r="340">
          <cell r="C340" t="str">
            <v>PLACAS ETERBOARD 4 MM 1.214x0.605x 4 mm</v>
          </cell>
        </row>
        <row r="341">
          <cell r="C341" t="str">
            <v>PLACAS ETERBOARD 4 MM 1.220x1.220x 4 mm</v>
          </cell>
        </row>
        <row r="342">
          <cell r="C342" t="str">
            <v xml:space="preserve">Planta de Generación Eléctrica de minimo 800 KVA </v>
          </cell>
        </row>
        <row r="343">
          <cell r="C343" t="str">
            <v>PLANTA ELECTRICA</v>
          </cell>
        </row>
        <row r="344">
          <cell r="C344" t="str">
            <v>PLAQUETA FIBRIT PI 60E 60X60X4</v>
          </cell>
        </row>
        <row r="345">
          <cell r="C345" t="str">
            <v>PLASTICO C.6 (ANCHO 6 MTS)</v>
          </cell>
        </row>
        <row r="346">
          <cell r="C346" t="str">
            <v>PLATINA ¼" x 3/4"</v>
          </cell>
        </row>
        <row r="347">
          <cell r="C347" t="str">
            <v>PLOMERO</v>
          </cell>
        </row>
        <row r="348">
          <cell r="C348" t="str">
            <v>POLISOMBRA</v>
          </cell>
        </row>
        <row r="349">
          <cell r="C349" t="str">
            <v>PORCELANATO 40X40 GRIS MATE</v>
          </cell>
        </row>
        <row r="350">
          <cell r="C350" t="str">
            <v>Poste en concreto de 10m</v>
          </cell>
        </row>
        <row r="351">
          <cell r="C351" t="str">
            <v>Poste metàlico de 19 mts</v>
          </cell>
        </row>
        <row r="352">
          <cell r="C352" t="str">
            <v>PRUEBAS ELECTRICAS</v>
          </cell>
        </row>
        <row r="353">
          <cell r="C353" t="str">
            <v>PRUEBAS HIDROSTATICAS (SUBCONTRATO)</v>
          </cell>
        </row>
        <row r="354">
          <cell r="C354" t="str">
            <v>PUERTA CON MARCO EN ALUMINIO</v>
          </cell>
        </row>
        <row r="355">
          <cell r="C355" t="str">
            <v>PUERTA METÀLICA EN LAMINA COLDROLLED CAL. 18</v>
          </cell>
        </row>
        <row r="356">
          <cell r="C356" t="str">
            <v>PUERTAS Y VENTANAS EN REJILLA CAL 18</v>
          </cell>
        </row>
        <row r="357">
          <cell r="C357" t="str">
            <v>RAJON</v>
          </cell>
        </row>
        <row r="358">
          <cell r="C358" t="str">
            <v>RANURADO DE VALVULAS</v>
          </cell>
        </row>
        <row r="359">
          <cell r="C359" t="str">
            <v>RECEBO COMUN</v>
          </cell>
        </row>
        <row r="360">
          <cell r="C360" t="str">
            <v>RECICLADORA</v>
          </cell>
        </row>
        <row r="361">
          <cell r="C361" t="str">
            <v>REDUCCIÓN 10X6 HD</v>
          </cell>
        </row>
        <row r="362">
          <cell r="C362" t="str">
            <v>REDUCCIÓN 8X6 HD</v>
          </cell>
        </row>
        <row r="363">
          <cell r="C363" t="str">
            <v>REGISTRO CORTINA 1 1/2'' (R.W.)P</v>
          </cell>
        </row>
        <row r="364">
          <cell r="C364" t="str">
            <v>REGLA</v>
          </cell>
        </row>
        <row r="365">
          <cell r="C365" t="str">
            <v>Regulador de corriente constante de 7,5 kVA</v>
          </cell>
        </row>
        <row r="366">
          <cell r="C366" t="str">
            <v>REJILLA A128 DE HIERRRO 40*40</v>
          </cell>
        </row>
        <row r="367">
          <cell r="C367" t="str">
            <v>REJILLA A128 DE HIERRRO 50*120</v>
          </cell>
        </row>
        <row r="368">
          <cell r="C368" t="str">
            <v>REJILLA ALUMINIO</v>
          </cell>
        </row>
        <row r="369">
          <cell r="C369" t="str">
            <v xml:space="preserve">REJILLA CARCAMO  TIPO NORFOND REF. CA1055FVL EN124 F900 </v>
          </cell>
        </row>
        <row r="370">
          <cell r="C370" t="str">
            <v>RETIRO A BOTADERO &gt;2KM</v>
          </cell>
        </row>
        <row r="371">
          <cell r="C371" t="str">
            <v>RETRO 330</v>
          </cell>
        </row>
        <row r="372">
          <cell r="C372" t="str">
            <v>RETROCARGADOR</v>
          </cell>
        </row>
        <row r="373">
          <cell r="C373" t="str">
            <v xml:space="preserve">Riostras o travesaños calibre 22 base 9 cms      </v>
          </cell>
        </row>
        <row r="374">
          <cell r="C374" t="str">
            <v>RODILLO CONCRETO</v>
          </cell>
        </row>
        <row r="375">
          <cell r="C375" t="str">
            <v>SAL DE AMONIO</v>
          </cell>
        </row>
        <row r="376">
          <cell r="C376" t="str">
            <v>SANITARIO FLUXOMETRO COMPLETO</v>
          </cell>
        </row>
        <row r="377">
          <cell r="C377" t="str">
            <v>SARDINEL BAJO RAMPAS A110 0.80 x 0.20 x 0.35</v>
          </cell>
        </row>
        <row r="378">
          <cell r="C378" t="str">
            <v>SARDINEL ESPEC SEPARADOR A100 0.80 x 0.20 x 0.50</v>
          </cell>
        </row>
        <row r="379">
          <cell r="C379" t="str">
            <v>SARDINEL ESPECIAL RAMPA A90 0.60 x 0.20 x 0.50</v>
          </cell>
        </row>
        <row r="380">
          <cell r="C380" t="str">
            <v>SELLADOR 125 GR POLIMEX</v>
          </cell>
        </row>
        <row r="381">
          <cell r="C381" t="str">
            <v>SELLO SILICONA</v>
          </cell>
        </row>
        <row r="382">
          <cell r="C382" t="str">
            <v>SEMICODO SANITARIO PVC C x E 3''</v>
          </cell>
        </row>
        <row r="383">
          <cell r="C383" t="str">
            <v>SEMICODO SANITARIO PVC CXC 2''</v>
          </cell>
        </row>
        <row r="384">
          <cell r="C384" t="str">
            <v>SEÑAL VIA CERRADA (BARRERA VERTICAL DE 4.8 de ancho X 1.5 de altura CON LETRERO DE "VIA CERRADA")</v>
          </cell>
        </row>
        <row r="385">
          <cell r="C385" t="str">
            <v>SEÑALES</v>
          </cell>
        </row>
        <row r="386">
          <cell r="C386" t="str">
            <v xml:space="preserve">Servicio de Bombeo M3 </v>
          </cell>
        </row>
        <row r="387">
          <cell r="C387" t="str">
            <v>SI-07 RECTANGULO - INFORMATIVA (PARQUEADERO) 75 cm de altura X 60 cm de largo</v>
          </cell>
        </row>
        <row r="388">
          <cell r="C388" t="str">
            <v>SI-25 RECTANGULO - INFORMATIVA (MINUSVALIDOS) 75 cm de altura X 60 cm de largo</v>
          </cell>
        </row>
        <row r="389">
          <cell r="C389" t="str">
            <v xml:space="preserve">SI-38 RECTANGULO - REGLAMENTARIA (FLECHA DE DIRECCION) </v>
          </cell>
        </row>
        <row r="390">
          <cell r="C390" t="str">
            <v>SIFON 135° SANITARIO PVC 3'' (SIN CODO)</v>
          </cell>
        </row>
        <row r="391">
          <cell r="C391" t="str">
            <v>SIFON 180° SANITARIO PVC 2'' (SIN CODO)</v>
          </cell>
        </row>
        <row r="392">
          <cell r="C392" t="str">
            <v>SIKA 1</v>
          </cell>
        </row>
        <row r="393">
          <cell r="C393" t="str">
            <v>SIKAFILM</v>
          </cell>
        </row>
        <row r="394">
          <cell r="C394" t="str">
            <v>SIKAPLAN 12 GCO</v>
          </cell>
        </row>
        <row r="395">
          <cell r="C395" t="str">
            <v>SOLDADURA</v>
          </cell>
        </row>
        <row r="396">
          <cell r="C396" t="str">
            <v>SOLDADURA 60/13 DE 1/8</v>
          </cell>
        </row>
        <row r="397">
          <cell r="C397" t="str">
            <v>SOLDADURA 6011</v>
          </cell>
        </row>
        <row r="398">
          <cell r="C398" t="str">
            <v>Soldadura exotermica 115 Grs.</v>
          </cell>
        </row>
        <row r="399">
          <cell r="C399" t="str">
            <v>SOLDADURA PVC LIQUIDA 1/4GL</v>
          </cell>
        </row>
        <row r="400">
          <cell r="C400" t="str">
            <v>Soporte</v>
          </cell>
        </row>
        <row r="401">
          <cell r="C401" t="str">
            <v>SOPORTE TRAPECIO 1''</v>
          </cell>
        </row>
        <row r="402">
          <cell r="C402" t="str">
            <v>SOPORTE TRAPECIO 1 1/2''</v>
          </cell>
        </row>
        <row r="403">
          <cell r="C403" t="str">
            <v>SOPORTE TRAPECIO 1 1/4''</v>
          </cell>
        </row>
        <row r="404">
          <cell r="C404" t="str">
            <v>SOPORTE TRAPECIO 2''</v>
          </cell>
        </row>
        <row r="405">
          <cell r="C405" t="str">
            <v>SOPORTE TRAPECIO 2 1/2''</v>
          </cell>
        </row>
        <row r="406">
          <cell r="C406" t="str">
            <v>SOPORTE TRAPECIO 3''</v>
          </cell>
        </row>
        <row r="407">
          <cell r="C407" t="str">
            <v>SOPORTE TRAPECIO 4''</v>
          </cell>
        </row>
        <row r="408">
          <cell r="C408" t="str">
            <v>SOPORTE TRAPECIO 4''</v>
          </cell>
        </row>
        <row r="409">
          <cell r="C409" t="str">
            <v>SP-12 ROMBO - PREVENTIVA 75 cm X 75 cm</v>
          </cell>
        </row>
        <row r="410">
          <cell r="C410" t="str">
            <v>SP-13 ROMBO - PREVENTIVA 75 cm X 75 cm</v>
          </cell>
        </row>
        <row r="411">
          <cell r="C411" t="str">
            <v>SR-01 OCTAGONO - PREVENTIVA (PARE) 60 cm de altura</v>
          </cell>
        </row>
        <row r="412">
          <cell r="C412" t="str">
            <v xml:space="preserve">SR-02 TRIANGULO-REGLAMENTARIA (CEDA EL PASO) 75 CM DE LADO </v>
          </cell>
        </row>
        <row r="413">
          <cell r="C413" t="str">
            <v>SR-04 CIRCULO - REGLAMENTARIA (NO PASE) 75 cm de diametro</v>
          </cell>
        </row>
        <row r="414">
          <cell r="C414" t="str">
            <v>SUB BASE B-200</v>
          </cell>
        </row>
        <row r="415">
          <cell r="C415" t="str">
            <v xml:space="preserve">SUBCONTRATO CONCRETO ASFALTICO P-401 </v>
          </cell>
        </row>
        <row r="416">
          <cell r="C416" t="str">
            <v>SUBCONTRATO CONCRETO ASFALTICO P-401 DE RODADURA</v>
          </cell>
        </row>
        <row r="417">
          <cell r="C417" t="str">
            <v>SUBCONTRATO MEZCLA ASFALTICA EN CALIENTE TIPO 401 MODIFICADO POLIMEROS (ART 450-07 INVIAS)</v>
          </cell>
        </row>
        <row r="418">
          <cell r="C418" t="str">
            <v>SUBCONTRATO MEZCLA ASFALTICA EN CALIENTE TIPO MDC-2 NORMALIZADA (ART 450-07 INVIAS)</v>
          </cell>
        </row>
        <row r="419">
          <cell r="C419" t="str">
            <v>SUBCONTRATO ESTRUCTURA METÁLICA</v>
          </cell>
        </row>
        <row r="420">
          <cell r="C420" t="str">
            <v>SUELO ARTIFICIAL</v>
          </cell>
        </row>
        <row r="421">
          <cell r="C421" t="str">
            <v>SUMINISTRO E INSTALACION CESPED</v>
          </cell>
        </row>
        <row r="422">
          <cell r="C422" t="str">
            <v>SWITCH SUPERVISOR UL/FM POTTER</v>
          </cell>
        </row>
        <row r="423">
          <cell r="C423" t="str">
            <v>TABLA MEDERA COMUN X3</v>
          </cell>
        </row>
        <row r="424">
          <cell r="C424" t="str">
            <v>Tablero de Barraje principal de 1500 amperios. - 480 V</v>
          </cell>
        </row>
        <row r="425">
          <cell r="C425" t="str">
            <v>Tablero de Barraje Vertical 1.000 Amperios - 480 V</v>
          </cell>
        </row>
        <row r="426">
          <cell r="C426" t="str">
            <v>Tablero de distribución  100 A - 208 V, de 18 circuitos con barraje de 100 A</v>
          </cell>
        </row>
        <row r="427">
          <cell r="C427" t="str">
            <v>Tablero de Transferencia autómatica de motorizada de 1500 A</v>
          </cell>
        </row>
        <row r="428">
          <cell r="C428" t="str">
            <v>BUJARDA TE-FY-SKHM PUNTA CARBURO</v>
          </cell>
        </row>
        <row r="429">
          <cell r="C429" t="str">
            <v>TALADRO HILTI 1 1/2" TE 70</v>
          </cell>
        </row>
        <row r="430">
          <cell r="C430" t="str">
            <v>Taladro teledirigido</v>
          </cell>
        </row>
        <row r="431">
          <cell r="C431" t="str">
            <v>Tanque vertical de combustible 500 galones</v>
          </cell>
        </row>
        <row r="432">
          <cell r="C432" t="str">
            <v>TAPA CAJA VALVULA NORMA EAAB</v>
          </cell>
        </row>
        <row r="433">
          <cell r="C433" t="str">
            <v xml:space="preserve">TAPA PREFABRICADO PARA POZO DE INSPECCION </v>
          </cell>
        </row>
        <row r="434">
          <cell r="C434" t="str">
            <v>TAPA Y MARCO CAJA DE INSPECCION 80*80</v>
          </cell>
        </row>
        <row r="435">
          <cell r="C435" t="str">
            <v>TAPAREGISTRO SENCILLO 15 X 15 cm</v>
          </cell>
        </row>
        <row r="436">
          <cell r="C436" t="str">
            <v>Tapete dieléctrico de caucho categoría 3 mínimo 11.400 voltios, con un espesor  de 3 mm (1 x 1 metros)</v>
          </cell>
        </row>
        <row r="437">
          <cell r="C437" t="str">
            <v>TAPÒN BRIADO DE 8" (BRIDA CIEGA)</v>
          </cell>
        </row>
        <row r="438">
          <cell r="C438" t="str">
            <v>TAPON HEMBRA  2 1/2''</v>
          </cell>
        </row>
        <row r="439">
          <cell r="C439" t="str">
            <v>TAPON POLIPROPILENO 11/4''</v>
          </cell>
        </row>
        <row r="440">
          <cell r="C440" t="str">
            <v>TAPON PROPILENO 1/2''</v>
          </cell>
        </row>
        <row r="441">
          <cell r="C441" t="str">
            <v>TAPON PRUEBA SANITARIA PVC 2''</v>
          </cell>
        </row>
        <row r="442">
          <cell r="C442" t="str">
            <v>TAPON PRUEBA SANITARIA PVC 4''</v>
          </cell>
        </row>
        <row r="443">
          <cell r="C443" t="str">
            <v>TARRAJA 1 1/4'' A 2'' POLIPROPILENO</v>
          </cell>
        </row>
        <row r="444">
          <cell r="C444" t="str">
            <v>TARRAJA 1'' POLIPROPILENO</v>
          </cell>
        </row>
        <row r="445">
          <cell r="C445" t="str">
            <v>TEE 10X3 HF BRIDA</v>
          </cell>
        </row>
        <row r="446">
          <cell r="C446" t="str">
            <v>TEE 6X2 HF ESTREMOS PVC</v>
          </cell>
        </row>
        <row r="447">
          <cell r="C447" t="str">
            <v>TEE ACERO ROSCAR 1''</v>
          </cell>
        </row>
        <row r="448">
          <cell r="C448" t="str">
            <v>TEE ACERO ROSCAR 2''</v>
          </cell>
        </row>
        <row r="449">
          <cell r="C449" t="str">
            <v>TEE HD  6" BRIDA</v>
          </cell>
        </row>
        <row r="450">
          <cell r="C450" t="str">
            <v>TEE HD 10"X 6" BRIDA</v>
          </cell>
        </row>
        <row r="451">
          <cell r="C451" t="str">
            <v>TEE HD 3" HF BRIDA</v>
          </cell>
        </row>
        <row r="452">
          <cell r="C452" t="str">
            <v>TEE HD 6 X 6</v>
          </cell>
        </row>
        <row r="453">
          <cell r="C453" t="str">
            <v xml:space="preserve">TEE HD 8 X 8 </v>
          </cell>
        </row>
        <row r="454">
          <cell r="C454" t="str">
            <v>TEE HD DE 10"  BRIDA</v>
          </cell>
        </row>
        <row r="455">
          <cell r="C455" t="str">
            <v>TEE HF 4''</v>
          </cell>
        </row>
        <row r="456">
          <cell r="C456" t="str">
            <v xml:space="preserve">TEE HG 3X3 </v>
          </cell>
        </row>
        <row r="457">
          <cell r="C457" t="str">
            <v>TEE HIERRO GALV 1 1/2''</v>
          </cell>
        </row>
        <row r="458">
          <cell r="C458" t="str">
            <v>TEE HIERRO GALV 2''</v>
          </cell>
        </row>
        <row r="459">
          <cell r="C459" t="str">
            <v>TEE HIERRO GALV 2  1/2''</v>
          </cell>
        </row>
        <row r="460">
          <cell r="C460" t="str">
            <v>TEE HIERRO GALV 4''</v>
          </cell>
        </row>
        <row r="461">
          <cell r="C461" t="str">
            <v>TEE POLIPROPILENO HH 1''</v>
          </cell>
        </row>
        <row r="462">
          <cell r="C462" t="str">
            <v>TEE POLIPROPILENO HH 1  1/4''</v>
          </cell>
        </row>
        <row r="463">
          <cell r="C463" t="str">
            <v>TEE POLIPROPILENO HH 1 1/2''</v>
          </cell>
        </row>
        <row r="464">
          <cell r="C464" t="str">
            <v>TEE POLIPROPILENO HH 1 1/4''</v>
          </cell>
        </row>
        <row r="465">
          <cell r="C465" t="str">
            <v>TEE POLIPROPILENO HH 1/2''</v>
          </cell>
        </row>
        <row r="466">
          <cell r="C466" t="str">
            <v>TEE POLIPROPILENO HH 2''</v>
          </cell>
        </row>
        <row r="467">
          <cell r="C467" t="str">
            <v>TEE POLIPROPILENO HH 2 1/2''</v>
          </cell>
        </row>
        <row r="468">
          <cell r="C468" t="str">
            <v>TEE POLIPROPILENO HH 3/4''</v>
          </cell>
        </row>
        <row r="469">
          <cell r="C469" t="str">
            <v>TEE PVC 4''</v>
          </cell>
        </row>
        <row r="470">
          <cell r="C470" t="str">
            <v>TEE PVC 4 X 4</v>
          </cell>
        </row>
        <row r="471">
          <cell r="C471" t="str">
            <v>TEE RANURADA 2 1/2'' UL/FM</v>
          </cell>
        </row>
        <row r="472">
          <cell r="C472" t="str">
            <v>TEE RANURADA 3'' UL/FM</v>
          </cell>
        </row>
        <row r="473">
          <cell r="C473" t="str">
            <v>TEE RANURADA 4'' UL/FM</v>
          </cell>
        </row>
        <row r="474">
          <cell r="C474" t="str">
            <v>Tejas Placas Onduladas N° 4</v>
          </cell>
        </row>
        <row r="475">
          <cell r="C475" t="str">
            <v>TERMINADORA ASFALTO</v>
          </cell>
        </row>
        <row r="476">
          <cell r="C476" t="str">
            <v>Terminales premoldeado tipo interior para cable 4/0 XLPE 15KV. ( Juego )</v>
          </cell>
        </row>
        <row r="477">
          <cell r="C477" t="str">
            <v>TIERRA NEGRA</v>
          </cell>
        </row>
        <row r="478">
          <cell r="C478" t="str">
            <v>Toma corriente trifasica</v>
          </cell>
        </row>
        <row r="479">
          <cell r="C479" t="str">
            <v>Toma monofasica con polo a tierra</v>
          </cell>
        </row>
        <row r="480">
          <cell r="C480" t="str">
            <v>TOPELLANTAS  DE 1.50 X 15 X 15 CMS; CON 4 ANCLAJES</v>
          </cell>
        </row>
        <row r="481">
          <cell r="C481" t="str">
            <v>TOPELLANTAS 60 X 17 X  15 X 55  CON   2 ANCLAJES</v>
          </cell>
        </row>
        <row r="482">
          <cell r="C482" t="str">
            <v>TOPELLANTAS DE 30 X 15  17 X 25   CON  2 ANCLAJES</v>
          </cell>
        </row>
        <row r="483">
          <cell r="C483" t="str">
            <v>TORNILLO 1'' * 1/4</v>
          </cell>
        </row>
        <row r="484">
          <cell r="C484" t="str">
            <v>TORNILLO 5/8'' X 6'' ACERO G-5 ZINCADO</v>
          </cell>
        </row>
        <row r="485">
          <cell r="C485" t="str">
            <v>Tornillo 6 x 11/4”punta broca con aletas</v>
          </cell>
        </row>
        <row r="486">
          <cell r="C486" t="str">
            <v>Tornillo de 6 x 7/16”punta broca</v>
          </cell>
        </row>
        <row r="487">
          <cell r="C487" t="str">
            <v>TORNILLO 7/8'' X 3'' ACERO G-5 ZINCADO</v>
          </cell>
        </row>
        <row r="488">
          <cell r="C488" t="str">
            <v>TORNILLO 5/8'' X 3'' ACERO G-5 ZINCADO</v>
          </cell>
        </row>
        <row r="489">
          <cell r="C489" t="str">
            <v>TORNILLO 1/2'' X 3'' ACERO G-5 ZINCADO</v>
          </cell>
        </row>
        <row r="490">
          <cell r="C490" t="str">
            <v xml:space="preserve">TORRES DE ILUMINACION </v>
          </cell>
        </row>
        <row r="491">
          <cell r="C491" t="str">
            <v>TRAGANTE DE CAPTACION ACERO INOXIDABLE CAL 16</v>
          </cell>
        </row>
        <row r="492">
          <cell r="C492" t="str">
            <v xml:space="preserve">TRAGANTE EN ALUMINIO 6'' TIPO CC </v>
          </cell>
        </row>
        <row r="493">
          <cell r="C493" t="str">
            <v>Transformador trifasico 800 KVA 11,400/480/277 V Tipo Seco</v>
          </cell>
        </row>
        <row r="494">
          <cell r="C494" t="str">
            <v>Transformador trifásico Baja/Baja - Tipo Seco de 15 KVA 480/208/120 V</v>
          </cell>
        </row>
        <row r="495">
          <cell r="C495" t="str">
            <v>TRANSPORTE A ZONA DE MTTO</v>
          </cell>
        </row>
        <row r="496">
          <cell r="C496" t="str">
            <v>Tratamiento quimico de suelo.</v>
          </cell>
        </row>
        <row r="497">
          <cell r="C497" t="str">
            <v>TUBERIA  10´´ CONCRETO CLASE 2</v>
          </cell>
        </row>
        <row r="498">
          <cell r="C498" t="str">
            <v>TUBERIA  12´´ CONCRETO CLASE 2</v>
          </cell>
        </row>
        <row r="499">
          <cell r="C499" t="str">
            <v>TUBERIA 16´´ CLASE 2 CONCRETO</v>
          </cell>
        </row>
        <row r="500">
          <cell r="C500" t="str">
            <v>TUBERIA 18´´ CLASE 2 CONCRETO</v>
          </cell>
        </row>
        <row r="501">
          <cell r="C501" t="str">
            <v>TUBERIA 20´´ CLASE 2 CONCRETO</v>
          </cell>
        </row>
        <row r="502">
          <cell r="C502" t="str">
            <v>TUBERIA 200 mm H D</v>
          </cell>
        </row>
        <row r="503">
          <cell r="C503" t="str">
            <v>Tubería 200 mm PVC NOVAFORT</v>
          </cell>
        </row>
        <row r="504">
          <cell r="C504" t="str">
            <v>TUBERIA 24´´ CLASE 2 CONCRETO</v>
          </cell>
        </row>
        <row r="505">
          <cell r="C505" t="str">
            <v>TUBERIA 24´´ CLASE V CONCRETO</v>
          </cell>
        </row>
        <row r="506">
          <cell r="C506" t="str">
            <v>TUBERIA 30´´ CLASE 2 CONCRETO</v>
          </cell>
        </row>
        <row r="507">
          <cell r="C507" t="str">
            <v>TUBERIA ACERO 1 1/4'' SCH 40 CON COS ASTM A53 GA</v>
          </cell>
        </row>
        <row r="508">
          <cell r="C508" t="str">
            <v>TUBERIA ACERO 2 1/2'' SCH 10 CON COST ASTM A795</v>
          </cell>
        </row>
        <row r="509">
          <cell r="C509" t="str">
            <v>TUBERIA ACERO 2'' SCH 40 CON COST ASTM A135</v>
          </cell>
        </row>
        <row r="510">
          <cell r="C510" t="str">
            <v>TUBERIA ACERO 3'' SCH 10 CON COST ASTM A795</v>
          </cell>
        </row>
        <row r="511">
          <cell r="C511" t="str">
            <v>TUBERIA ACERO 4'' SCH 10 CON COST ASTM A795</v>
          </cell>
        </row>
        <row r="512">
          <cell r="C512" t="str">
            <v>TUBERIA ACERO 6'' SCH 10 CON COST ASTM A795</v>
          </cell>
        </row>
        <row r="513">
          <cell r="C513" t="str">
            <v>TUBERIA ACERO GAL 1" SCH 40 ASTM</v>
          </cell>
        </row>
        <row r="514">
          <cell r="C514" t="str">
            <v>TUBERIA ACERO GAL 1/2" SCH 40 ASTM</v>
          </cell>
        </row>
        <row r="515">
          <cell r="C515" t="str">
            <v>TUBERIA ACERO GAL 3/4" SCH 40 ASTM</v>
          </cell>
        </row>
        <row r="516">
          <cell r="C516" t="str">
            <v>TUBERIA ACERO GAL 4" SCH 40 ROSCAR</v>
          </cell>
        </row>
        <row r="517">
          <cell r="C517" t="str">
            <v>TUBERIA ACERO GALV  10'' SCH 40 ASTM A 53 SIN COST GA</v>
          </cell>
        </row>
        <row r="518">
          <cell r="C518" t="str">
            <v>TUBERIA ACERO GALV  6'' SCH 40 CON COST ASTM A 5</v>
          </cell>
        </row>
        <row r="519">
          <cell r="C519" t="str">
            <v>TUBERIA ACERO GALV 1 1/2'' SCH 40 ASTM-A</v>
          </cell>
        </row>
        <row r="520">
          <cell r="C520" t="str">
            <v>TUBERIA ACERO GALV 1 1/4" SCH 40ASTM-A</v>
          </cell>
        </row>
        <row r="521">
          <cell r="C521" t="str">
            <v>TUBERIA ACERO GALV 2 1/2'' SCH 40 ASTM-A</v>
          </cell>
        </row>
        <row r="522">
          <cell r="C522" t="str">
            <v>TUBERIA ACERO GALV 2'' SCH 40 ASTM-A</v>
          </cell>
        </row>
        <row r="523">
          <cell r="C523" t="str">
            <v>TUBERIA ACERO GALV 2'' SCH 40 CON COS ASTM-A</v>
          </cell>
        </row>
        <row r="524">
          <cell r="C524" t="str">
            <v>TUBERIA ACERO GALV 4'' SCH 40 CON COST ASTM A5</v>
          </cell>
        </row>
        <row r="525">
          <cell r="C525" t="str">
            <v>TUBERIA ACERO GALV 6'' SCH 40 CON COS ASTM-A</v>
          </cell>
        </row>
        <row r="526">
          <cell r="C526" t="str">
            <v>TUBERIA CONCRETO 16'' CLASE 2</v>
          </cell>
        </row>
        <row r="527">
          <cell r="C527" t="str">
            <v>TUBERIA CONCRETO 6'' CLASE 2</v>
          </cell>
        </row>
        <row r="528">
          <cell r="C528" t="str">
            <v>TUBERIA CONCRETO 8'' CLASE 2</v>
          </cell>
        </row>
        <row r="529">
          <cell r="C529" t="str">
            <v>TUBERIA CONCRETO REFORZADO 52'' CLASE 1</v>
          </cell>
        </row>
        <row r="530">
          <cell r="C530" t="str">
            <v>TUBERIA CONCRETO REFORZADO 68'' CLASE 1</v>
          </cell>
        </row>
        <row r="531">
          <cell r="C531" t="str">
            <v>TUBERIA CONCRETO REFORZADO CLASE V 2000MM</v>
          </cell>
        </row>
        <row r="532">
          <cell r="C532" t="str">
            <v>TUBERIA DE POLIPROPILENO PN16 2"</v>
          </cell>
        </row>
        <row r="533">
          <cell r="C533" t="str">
            <v>TUBERIA DE POLIPROPILENO PN16 4"</v>
          </cell>
        </row>
        <row r="534">
          <cell r="C534" t="str">
            <v>Tuberia Electrica de 3/4"</v>
          </cell>
        </row>
        <row r="535">
          <cell r="C535" t="str">
            <v>TUBERIA HD DIAMETRO 10"</v>
          </cell>
        </row>
        <row r="536">
          <cell r="C536" t="str">
            <v>TUBERIA HG DIAMETRO 3"</v>
          </cell>
        </row>
        <row r="537">
          <cell r="C537" t="str">
            <v>TUBERIA POLIPROPILENO PN 10 1''</v>
          </cell>
        </row>
        <row r="538">
          <cell r="C538" t="str">
            <v>TUBERIA POLIPROPILENO PN 10 1 1/2''</v>
          </cell>
        </row>
        <row r="539">
          <cell r="C539" t="str">
            <v>TUBERIA POLIPROPILENO PN 10 1 1/4''</v>
          </cell>
        </row>
        <row r="540">
          <cell r="C540" t="str">
            <v>TUBERIA POLIPROPILENO PN 10 1/2''</v>
          </cell>
        </row>
        <row r="541">
          <cell r="C541" t="str">
            <v>TUBERIA POLIPROPILENO PN 10 2''</v>
          </cell>
        </row>
        <row r="542">
          <cell r="C542" t="str">
            <v>TUBERIA POLIPROPILENO PN 10 2 1/2''</v>
          </cell>
        </row>
        <row r="543">
          <cell r="C543" t="str">
            <v>TUBERIA POLIPROPILENO PN 10 3/4''</v>
          </cell>
        </row>
        <row r="544">
          <cell r="C544" t="str">
            <v>TUBERIA POLIPROPILENO PN 20 1/2''</v>
          </cell>
        </row>
        <row r="545">
          <cell r="C545" t="str">
            <v>TUBERIA POLIPROPILENO PN 20 3/4''</v>
          </cell>
        </row>
        <row r="546">
          <cell r="C546" t="str">
            <v>TUBERIA PVC 150MM</v>
          </cell>
        </row>
        <row r="547">
          <cell r="C547" t="str">
            <v xml:space="preserve">TUBERIA PVC 3" SANITARIA </v>
          </cell>
        </row>
        <row r="548">
          <cell r="C548" t="str">
            <v>TUBERIA PVC DIAMETRO 4"  SANITARIA</v>
          </cell>
        </row>
        <row r="549">
          <cell r="C549" t="str">
            <v>TUBERIA PVC DIAMETRO 4"  TDP</v>
          </cell>
        </row>
        <row r="550">
          <cell r="C550" t="str">
            <v>TUBERIA PVC PARED ESTRUCTURAL 10''</v>
          </cell>
        </row>
        <row r="551">
          <cell r="C551" t="str">
            <v>TUBERIA PVC PARED ESTRUCTURAL 6''</v>
          </cell>
        </row>
        <row r="552">
          <cell r="C552" t="str">
            <v>TUBERIA PVC PARED ESTRUCTURAL 8''</v>
          </cell>
        </row>
        <row r="553">
          <cell r="C553" t="str">
            <v>TUBERIA PVC UZ RDE 21 6''</v>
          </cell>
        </row>
        <row r="554">
          <cell r="C554" t="str">
            <v>TUBERIA PVCL 2''</v>
          </cell>
        </row>
        <row r="555">
          <cell r="C555" t="str">
            <v>TUBERIA PVCP 1 1/2"</v>
          </cell>
        </row>
        <row r="556">
          <cell r="C556" t="str">
            <v>TUBERIA PVCP 2"</v>
          </cell>
        </row>
        <row r="557">
          <cell r="C557" t="str">
            <v>TUBERIA PVCP RDE 21 200 PSI DE 4''</v>
          </cell>
        </row>
        <row r="558">
          <cell r="C558" t="str">
            <v>TUBERIA SANITARIA PVC 2''</v>
          </cell>
        </row>
        <row r="559">
          <cell r="C559" t="str">
            <v>TUBERIA SANITARIA PVC 6''</v>
          </cell>
        </row>
        <row r="560">
          <cell r="C560" t="str">
            <v>Tubo PVC tipo pesado de 2"</v>
          </cell>
        </row>
        <row r="561">
          <cell r="C561" t="str">
            <v>Tubo PVC tipo pesado de 3"</v>
          </cell>
        </row>
        <row r="562">
          <cell r="C562" t="str">
            <v>Tubo PVC tipo pesado de 4"</v>
          </cell>
        </row>
        <row r="563">
          <cell r="C563" t="str">
            <v>TUERCA DE 1/4''</v>
          </cell>
        </row>
        <row r="564">
          <cell r="C564" t="str">
            <v>TUERCA NEGRA 3/8''</v>
          </cell>
        </row>
        <row r="565">
          <cell r="C565" t="str">
            <v>TUERCA R.O 7/8'' ACERO G-5 ZINCADO</v>
          </cell>
        </row>
        <row r="566">
          <cell r="C566" t="str">
            <v>TUERCA R.O 5/8'' ACERO G-5 ZINCADO</v>
          </cell>
        </row>
        <row r="567">
          <cell r="C567" t="str">
            <v>TUERCA R.O 1/2'' ACERO G-5 ZINCADO</v>
          </cell>
        </row>
        <row r="568">
          <cell r="C568" t="str">
            <v>UNION NOVAFORT 10''</v>
          </cell>
        </row>
        <row r="569">
          <cell r="C569" t="str">
            <v>UNION NOVAFORT 6''</v>
          </cell>
        </row>
        <row r="570">
          <cell r="C570" t="str">
            <v>UNION NOVAFORT 8''</v>
          </cell>
        </row>
        <row r="571">
          <cell r="C571" t="str">
            <v>UNION POLIPROPILENO HH 1''</v>
          </cell>
        </row>
        <row r="572">
          <cell r="C572" t="str">
            <v>UNION POLIPROPILENO HH 1/2''</v>
          </cell>
        </row>
        <row r="573">
          <cell r="C573" t="str">
            <v>UNION POLIPROPILENO HH 3/4''</v>
          </cell>
        </row>
        <row r="574">
          <cell r="C574" t="str">
            <v>UNION REPARACION 10"</v>
          </cell>
        </row>
        <row r="575">
          <cell r="C575" t="str">
            <v>UNION REPARACION 6"</v>
          </cell>
        </row>
        <row r="576">
          <cell r="C576" t="str">
            <v>UNION ZZ  10"</v>
          </cell>
        </row>
        <row r="577">
          <cell r="C577" t="str">
            <v>UNION ZZ  6"</v>
          </cell>
        </row>
        <row r="578">
          <cell r="C578" t="str">
            <v>VALVULA  ANTIREFLUJO 16''</v>
          </cell>
        </row>
        <row r="579">
          <cell r="C579" t="str">
            <v>VALVULA  COMP. HF 16''</v>
          </cell>
        </row>
        <row r="580">
          <cell r="C580" t="str">
            <v>VALVULA ALIVIO 10''</v>
          </cell>
        </row>
        <row r="581">
          <cell r="C581" t="str">
            <v>VALVULA ALIVIO 2''</v>
          </cell>
        </row>
        <row r="582">
          <cell r="C582" t="str">
            <v>VALVULA ALIVIO 3/4''</v>
          </cell>
        </row>
        <row r="583">
          <cell r="C583" t="str">
            <v>VALVULA BRONCE CORTINA 150 PSI 1''</v>
          </cell>
        </row>
        <row r="584">
          <cell r="C584" t="str">
            <v>VALVULA BRONCE CORTINA 150 PSI 1  1/4''</v>
          </cell>
        </row>
        <row r="585">
          <cell r="C585" t="str">
            <v>VALVULA BRONCE CORTINA 150 PSI 1/2''</v>
          </cell>
        </row>
        <row r="586">
          <cell r="C586" t="str">
            <v>VALVULA BRONCE CORTINA 150 PSI 2  1/'2''</v>
          </cell>
        </row>
        <row r="587">
          <cell r="C587" t="str">
            <v>VALVULA BRONCE CORTINA 150 PSI 2 1/2''</v>
          </cell>
        </row>
        <row r="588">
          <cell r="C588" t="str">
            <v>VALVULA BRONCE CORTINA 150 PSI 3/4''</v>
          </cell>
        </row>
        <row r="589">
          <cell r="C589" t="str">
            <v>VALVULA BRONCE CORTINA 150 PSI 3/4''</v>
          </cell>
        </row>
        <row r="590">
          <cell r="C590" t="str">
            <v>VALVULA BRONCE CORTINA 6'' ACERO BRIDADA</v>
          </cell>
        </row>
        <row r="591">
          <cell r="C591" t="str">
            <v>VALVULA COMPUERTA HD DIAMETRO 10"</v>
          </cell>
        </row>
        <row r="592">
          <cell r="C592" t="str">
            <v>VALVULA COMPUERTA HD DIAMETRO 6"</v>
          </cell>
        </row>
        <row r="593">
          <cell r="C593" t="str">
            <v>VALVULA COMPUERTA HD DIAMETRO 8"</v>
          </cell>
        </row>
        <row r="594">
          <cell r="C594" t="str">
            <v>Válvula de compuerta con vástago ascendente diámetro 2"</v>
          </cell>
        </row>
        <row r="595">
          <cell r="C595" t="str">
            <v>VALVULA DE PURGA 3"</v>
          </cell>
        </row>
        <row r="596">
          <cell r="C596" t="str">
            <v>VALVULA MARIPOSA 2 1/2'' LISTADA</v>
          </cell>
        </row>
        <row r="597">
          <cell r="C597" t="str">
            <v>VALVULA MARIPOSA 6''</v>
          </cell>
        </row>
        <row r="598">
          <cell r="C598" t="str">
            <v>VALVULA OS &amp; UL/FM DE 10''</v>
          </cell>
        </row>
        <row r="599">
          <cell r="C599" t="str">
            <v>VALVULA PD 2'' ROSCAR</v>
          </cell>
        </row>
        <row r="600">
          <cell r="C600" t="str">
            <v>VALVULA PD 3'' ROSCAR</v>
          </cell>
        </row>
        <row r="601">
          <cell r="C601" t="str">
            <v>VALVULA PD RED WHITE 2" REF 206</v>
          </cell>
        </row>
        <row r="602">
          <cell r="C602" t="str">
            <v>VARILLA CORRUGADA 1/2''</v>
          </cell>
        </row>
        <row r="603">
          <cell r="C603" t="str">
            <v>Lamina yeso Super Placa RH 4"x8.5"</v>
          </cell>
        </row>
        <row r="604">
          <cell r="C604" t="str">
            <v>Vigueta Acesco calibre 26 de 1 ½” x 2.40</v>
          </cell>
        </row>
        <row r="605">
          <cell r="C605" t="str">
            <v>Omega Acesco calibre 26 de 2 ½” x 2.40</v>
          </cell>
        </row>
        <row r="606">
          <cell r="C606" t="str">
            <v>Angulo Acesco calibre 26 de2.5cm x 2.5cm x2.40</v>
          </cell>
        </row>
        <row r="607">
          <cell r="C607" t="str">
            <v>Tornillo de 6 x 7/16”</v>
          </cell>
        </row>
        <row r="608">
          <cell r="C608" t="str">
            <v>Tornillo 6 x 1”</v>
          </cell>
        </row>
        <row r="609">
          <cell r="C609" t="str">
            <v>Masilla Súper mastico</v>
          </cell>
        </row>
        <row r="610">
          <cell r="C610" t="str">
            <v>Cinta de papel</v>
          </cell>
        </row>
        <row r="611">
          <cell r="C611" t="str">
            <v>Cargas tiro a tiro 32cw</v>
          </cell>
        </row>
        <row r="612">
          <cell r="C612" t="str">
            <v>Clavo de acero 1 ¼” para tiro</v>
          </cell>
        </row>
        <row r="613">
          <cell r="C613" t="str">
            <v>PLASTICO NEGRO CALIBRE 6</v>
          </cell>
        </row>
        <row r="614">
          <cell r="C614" t="str">
            <v>Clavo de acero de 1”</v>
          </cell>
        </row>
        <row r="615">
          <cell r="C615" t="str">
            <v>Plataforma electrica con tijeras de elevación</v>
          </cell>
        </row>
        <row r="616">
          <cell r="C616" t="str">
            <v>Subcontrato de suministro e instalación Cielo raso multipanel 180B en aluzinc Hunter Douglas</v>
          </cell>
        </row>
        <row r="617">
          <cell r="C617" t="str">
            <v>PISO PIZARRA NATURAL NEGRO</v>
          </cell>
        </row>
        <row r="618">
          <cell r="C618" t="str">
            <v>Varilla de cobre</v>
          </cell>
        </row>
        <row r="619">
          <cell r="C619" t="str">
            <v>CONTENEDOR DE 20 PIES  BODEGA ALQUILER</v>
          </cell>
        </row>
        <row r="620">
          <cell r="C620" t="str">
            <v>CONTENEDOR DE 20 PIES  OFICINA ALQUIER</v>
          </cell>
        </row>
        <row r="621">
          <cell r="C621" t="str">
            <v>CONTENEDOR DE 20 PIES  BODEGA COMPRA</v>
          </cell>
        </row>
        <row r="622">
          <cell r="C622" t="str">
            <v xml:space="preserve">CONTENEDOR DE 20 PIES OFICINA COMPRA </v>
          </cell>
        </row>
        <row r="623">
          <cell r="C623" t="str">
            <v>DURMIENTE-ABARCO      4 m</v>
          </cell>
        </row>
        <row r="624">
          <cell r="C624" t="str">
            <v>TABLA BURRA 0.04 X 0.20X 3.00</v>
          </cell>
        </row>
        <row r="625">
          <cell r="C625" t="str">
            <v>TABLA CHAPA A=20</v>
          </cell>
        </row>
        <row r="626">
          <cell r="C626" t="str">
            <v xml:space="preserve">LISTON INMUNIZADO </v>
          </cell>
        </row>
        <row r="627">
          <cell r="C627" t="str">
            <v>LIMATON (MADERA ROLLIZA)</v>
          </cell>
        </row>
        <row r="628">
          <cell r="C628" t="str">
            <v xml:space="preserve">POSTE DE MADERA INMUNIZADO DE 0.15M DE DIAMETRO Y 8 M DE LARGO </v>
          </cell>
        </row>
        <row r="629">
          <cell r="C629" t="str">
            <v>MONTACARGA DE 2,5T</v>
          </cell>
        </row>
        <row r="630">
          <cell r="C630" t="str">
            <v>CONTENEDOR DE 20 PIES  BODEGA ELECTRICA COMPRA</v>
          </cell>
        </row>
        <row r="631">
          <cell r="C631" t="str">
            <v>CONTENEDOR DE 20 PIES  BODEGA ELECTRICA ALQUILER</v>
          </cell>
        </row>
        <row r="632">
          <cell r="C632" t="str">
            <v>PUESTO DE TRABAJO EN MADECOR PARA CONTENEDOR (INCLUYE SILLA)</v>
          </cell>
        </row>
        <row r="633">
          <cell r="C633" t="str">
            <v>PUESTO DE TRABAJO EN MADECOR PARA CONTENEDOR (INCLUYE SILLA) ALQUILER</v>
          </cell>
        </row>
        <row r="634">
          <cell r="C634" t="str">
            <v>MONTACARGA DE 4T</v>
          </cell>
        </row>
        <row r="635">
          <cell r="C635" t="str">
            <v>VARILLA No 3</v>
          </cell>
        </row>
        <row r="636">
          <cell r="C636" t="str">
            <v>VARILLA ROSCADA 1/4''</v>
          </cell>
        </row>
        <row r="637">
          <cell r="C637" t="str">
            <v>VARILLA ROSCADA 3/8''</v>
          </cell>
        </row>
        <row r="638">
          <cell r="C638" t="str">
            <v>Varillas copperweld 5/8"x2,44 mts. Cu - Cu.</v>
          </cell>
        </row>
        <row r="639">
          <cell r="C639" t="str">
            <v>VENTANA CON MARCO EN ALUMINO</v>
          </cell>
        </row>
        <row r="640">
          <cell r="C640" t="str">
            <v>VENTOSA 2" HF</v>
          </cell>
        </row>
        <row r="641">
          <cell r="C641" t="str">
            <v>VIBRADOR DE CONCRETO</v>
          </cell>
        </row>
        <row r="642">
          <cell r="C642" t="str">
            <v>VIBROCOMPACTADOR 533</v>
          </cell>
        </row>
        <row r="643">
          <cell r="C643" t="str">
            <v>VINILO</v>
          </cell>
        </row>
        <row r="644">
          <cell r="C644" t="str">
            <v>VOLQUETA ARTICULADA</v>
          </cell>
        </row>
        <row r="645">
          <cell r="C645" t="str">
            <v>VOLQUETA DOBLE TROQUE</v>
          </cell>
        </row>
        <row r="646">
          <cell r="C646" t="str">
            <v>WASH PRIMER A PINTURA</v>
          </cell>
        </row>
        <row r="647">
          <cell r="C647" t="str">
            <v>YEE SANITARIA PVC 2''</v>
          </cell>
        </row>
        <row r="648">
          <cell r="C648" t="str">
            <v>YEE SANITARIA PVC 3''</v>
          </cell>
        </row>
        <row r="649">
          <cell r="C649" t="str">
            <v>YEE SANITARIA PVC 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IOS"/>
      <sheetName val="EQALT"/>
      <sheetName val="MATERIALES"/>
      <sheetName val="equipos1"/>
      <sheetName val="Hoja1"/>
      <sheetName val="PRESOC"/>
      <sheetName val="Módulo1"/>
      <sheetName val="Módulo2"/>
      <sheetName val="Módulo3"/>
      <sheetName val="DATOS"/>
    </sheetNames>
    <sheetDataSet>
      <sheetData sheetId="0" refreshError="1">
        <row r="9">
          <cell r="A9" t="str">
            <v>AYA</v>
          </cell>
          <cell r="B9" t="str">
            <v>AYUDANTE A</v>
          </cell>
          <cell r="C9">
            <v>1676</v>
          </cell>
          <cell r="D9">
            <v>402240</v>
          </cell>
          <cell r="E9">
            <v>9.9600000000000008E-2</v>
          </cell>
        </row>
        <row r="10">
          <cell r="A10" t="str">
            <v>AYB</v>
          </cell>
          <cell r="B10" t="str">
            <v xml:space="preserve">AYUDANTE B </v>
          </cell>
          <cell r="C10">
            <v>1248</v>
          </cell>
          <cell r="D10">
            <v>299520</v>
          </cell>
          <cell r="E10">
            <v>9.9600000000000008E-2</v>
          </cell>
        </row>
        <row r="11">
          <cell r="A11" t="str">
            <v>VS</v>
          </cell>
          <cell r="B11" t="str">
            <v>CONDUCTOR  B(VOLQ. LIVIANA)</v>
          </cell>
          <cell r="C11">
            <v>1996</v>
          </cell>
          <cell r="D11">
            <v>479040</v>
          </cell>
          <cell r="E11">
            <v>9.9600000000000008E-2</v>
          </cell>
        </row>
        <row r="12">
          <cell r="A12" t="str">
            <v>VD</v>
          </cell>
          <cell r="B12" t="str">
            <v>CONDUCTOR A (DOBLE TROQUE)</v>
          </cell>
          <cell r="C12">
            <v>2527</v>
          </cell>
          <cell r="D12">
            <v>606480</v>
          </cell>
          <cell r="E12">
            <v>9.9600000000000008E-2</v>
          </cell>
        </row>
        <row r="13">
          <cell r="A13" t="str">
            <v>CE</v>
          </cell>
          <cell r="B13" t="str">
            <v>CONDUCTOR C (CAMPEROS)</v>
          </cell>
          <cell r="C13">
            <v>1676</v>
          </cell>
          <cell r="D13">
            <v>402240</v>
          </cell>
          <cell r="E13">
            <v>9.9600000000000008E-2</v>
          </cell>
        </row>
        <row r="14">
          <cell r="A14" t="str">
            <v>CH</v>
          </cell>
          <cell r="B14" t="str">
            <v>CONDUCTOR DE MIXER</v>
          </cell>
          <cell r="C14">
            <v>2527</v>
          </cell>
          <cell r="D14">
            <v>606480</v>
          </cell>
          <cell r="E14">
            <v>9.9600000000000008E-2</v>
          </cell>
        </row>
        <row r="15">
          <cell r="A15" t="str">
            <v>CL</v>
          </cell>
          <cell r="B15" t="str">
            <v>OP. DE COMP. DE LLANTAS</v>
          </cell>
          <cell r="C15">
            <v>1996</v>
          </cell>
          <cell r="D15">
            <v>479040</v>
          </cell>
          <cell r="E15">
            <v>9.9600000000000008E-2</v>
          </cell>
        </row>
        <row r="16">
          <cell r="A16" t="str">
            <v>PAA</v>
          </cell>
          <cell r="B16" t="str">
            <v>OP. DE PLANTA DE ASFALTO A</v>
          </cell>
          <cell r="C16">
            <v>3206</v>
          </cell>
          <cell r="D16">
            <v>769440</v>
          </cell>
          <cell r="E16">
            <v>9.9600000000000008E-2</v>
          </cell>
        </row>
        <row r="17">
          <cell r="A17" t="str">
            <v>PAB</v>
          </cell>
          <cell r="B17" t="str">
            <v>OP. DE PLANTA DE ASFALTO B</v>
          </cell>
          <cell r="C17">
            <v>2818</v>
          </cell>
          <cell r="D17">
            <v>676320</v>
          </cell>
          <cell r="E17">
            <v>9.9600000000000008E-2</v>
          </cell>
        </row>
        <row r="18">
          <cell r="A18" t="str">
            <v>PTA</v>
          </cell>
          <cell r="B18" t="str">
            <v>OP. DE PLANTA TRITURADORA A</v>
          </cell>
          <cell r="C18">
            <v>2625</v>
          </cell>
          <cell r="D18">
            <v>630000</v>
          </cell>
          <cell r="E18">
            <v>9.9600000000000008E-2</v>
          </cell>
        </row>
        <row r="19">
          <cell r="A19" t="str">
            <v>PTB</v>
          </cell>
          <cell r="B19" t="str">
            <v>OP. DE PLANTA TRITURADORA B</v>
          </cell>
          <cell r="C19">
            <v>2430</v>
          </cell>
          <cell r="D19">
            <v>583200</v>
          </cell>
          <cell r="E19">
            <v>9.9600000000000008E-2</v>
          </cell>
        </row>
        <row r="20">
          <cell r="A20" t="str">
            <v>CVB</v>
          </cell>
          <cell r="B20" t="str">
            <v>OP. DE VIBRO BASES</v>
          </cell>
          <cell r="C20">
            <v>1996</v>
          </cell>
          <cell r="D20">
            <v>479040</v>
          </cell>
          <cell r="E20">
            <v>9.9600000000000008E-2</v>
          </cell>
        </row>
        <row r="21">
          <cell r="A21" t="str">
            <v>CVP</v>
          </cell>
          <cell r="B21" t="str">
            <v>OP. DE VIBRO PAVIMENTO</v>
          </cell>
          <cell r="C21">
            <v>2332</v>
          </cell>
          <cell r="D21">
            <v>559680</v>
          </cell>
          <cell r="E21">
            <v>9.9600000000000008E-2</v>
          </cell>
        </row>
        <row r="22">
          <cell r="A22" t="str">
            <v>POA</v>
          </cell>
          <cell r="B22" t="str">
            <v>OP. EQUIPO PERFORACION A</v>
          </cell>
          <cell r="C22">
            <v>2818</v>
          </cell>
          <cell r="D22">
            <v>676320</v>
          </cell>
          <cell r="E22">
            <v>9.9600000000000008E-2</v>
          </cell>
        </row>
        <row r="23">
          <cell r="A23" t="str">
            <v>POB</v>
          </cell>
          <cell r="B23" t="str">
            <v>OP. EQUIPO PERFORACION B</v>
          </cell>
          <cell r="C23">
            <v>2527</v>
          </cell>
          <cell r="D23">
            <v>606480</v>
          </cell>
          <cell r="E23">
            <v>9.9600000000000008E-2</v>
          </cell>
        </row>
        <row r="24">
          <cell r="A24" t="str">
            <v>POC</v>
          </cell>
          <cell r="B24" t="str">
            <v>OP. EQUIPO PERFORACION C</v>
          </cell>
          <cell r="C24">
            <v>1996</v>
          </cell>
          <cell r="D24">
            <v>479040</v>
          </cell>
          <cell r="E24">
            <v>9.9600000000000008E-2</v>
          </cell>
        </row>
        <row r="25">
          <cell r="A25" t="str">
            <v>ROA</v>
          </cell>
          <cell r="B25" t="str">
            <v>OPEARADOR DE RETRO A</v>
          </cell>
          <cell r="C25">
            <v>3206</v>
          </cell>
          <cell r="D25">
            <v>769440</v>
          </cell>
          <cell r="E25">
            <v>9.9600000000000008E-2</v>
          </cell>
        </row>
        <row r="26">
          <cell r="A26" t="str">
            <v>ROB</v>
          </cell>
          <cell r="B26" t="str">
            <v>OPEARDOR DE RETRO B</v>
          </cell>
          <cell r="C26">
            <v>2818</v>
          </cell>
          <cell r="D26">
            <v>676320</v>
          </cell>
          <cell r="E26">
            <v>9.9600000000000008E-2</v>
          </cell>
        </row>
        <row r="27">
          <cell r="A27" t="str">
            <v>BDA</v>
          </cell>
          <cell r="B27" t="str">
            <v>OPERADOR DE BULLDOZER A</v>
          </cell>
          <cell r="C27">
            <v>2818</v>
          </cell>
          <cell r="D27">
            <v>676320</v>
          </cell>
          <cell r="E27">
            <v>9.9600000000000008E-2</v>
          </cell>
        </row>
        <row r="28">
          <cell r="A28" t="str">
            <v>BDB</v>
          </cell>
          <cell r="B28" t="str">
            <v>OPERADOR DE BULLDOZER B</v>
          </cell>
          <cell r="C28">
            <v>2527</v>
          </cell>
          <cell r="D28">
            <v>606480</v>
          </cell>
          <cell r="E28">
            <v>9.9600000000000008E-2</v>
          </cell>
        </row>
        <row r="29">
          <cell r="A29" t="str">
            <v>CAA</v>
          </cell>
          <cell r="B29" t="str">
            <v>OPERADOR DE CARGADOR A</v>
          </cell>
          <cell r="C29">
            <v>2818</v>
          </cell>
          <cell r="D29">
            <v>676320</v>
          </cell>
          <cell r="E29">
            <v>9.9600000000000008E-2</v>
          </cell>
        </row>
        <row r="30">
          <cell r="A30" t="str">
            <v>CAA</v>
          </cell>
          <cell r="B30" t="str">
            <v>OPERADOR DE CARGADOR B</v>
          </cell>
          <cell r="C30">
            <v>2527</v>
          </cell>
          <cell r="D30">
            <v>606480</v>
          </cell>
          <cell r="E30">
            <v>9.9600000000000008E-2</v>
          </cell>
        </row>
        <row r="31">
          <cell r="A31" t="str">
            <v>DU</v>
          </cell>
          <cell r="B31" t="str">
            <v>OPERADOR DE DUMPER</v>
          </cell>
          <cell r="C31">
            <v>2527</v>
          </cell>
          <cell r="D31">
            <v>606480</v>
          </cell>
          <cell r="E31">
            <v>9.9600000000000008E-2</v>
          </cell>
        </row>
        <row r="32">
          <cell r="B32" t="str">
            <v>OPERADOR DE GRUA TELE.</v>
          </cell>
          <cell r="C32">
            <v>2734</v>
          </cell>
          <cell r="D32">
            <v>656160</v>
          </cell>
          <cell r="E32">
            <v>9.9600000000000008E-2</v>
          </cell>
        </row>
        <row r="33">
          <cell r="A33" t="str">
            <v>TPA</v>
          </cell>
          <cell r="B33" t="str">
            <v>OPERADOR DE FINISHER A</v>
          </cell>
          <cell r="C33">
            <v>2818</v>
          </cell>
          <cell r="D33">
            <v>676320</v>
          </cell>
          <cell r="E33">
            <v>9.9600000000000008E-2</v>
          </cell>
        </row>
        <row r="34">
          <cell r="A34" t="str">
            <v>TPB</v>
          </cell>
          <cell r="B34" t="str">
            <v>OPERADOR DE FINISHER B</v>
          </cell>
          <cell r="C34">
            <v>2527</v>
          </cell>
          <cell r="D34">
            <v>606480</v>
          </cell>
          <cell r="E34">
            <v>9.9600000000000008E-2</v>
          </cell>
        </row>
        <row r="35">
          <cell r="A35" t="str">
            <v>MNA</v>
          </cell>
          <cell r="B35" t="str">
            <v>OPERADOR DE MOTONIVELADORA A</v>
          </cell>
          <cell r="C35">
            <v>3887</v>
          </cell>
          <cell r="D35">
            <v>932880</v>
          </cell>
          <cell r="E35">
            <v>9.9600000000000008E-2</v>
          </cell>
        </row>
        <row r="36">
          <cell r="A36" t="str">
            <v>MNB</v>
          </cell>
          <cell r="B36" t="str">
            <v>OPERADOR DE MOTONIVELADORA B</v>
          </cell>
          <cell r="C36">
            <v>3303</v>
          </cell>
          <cell r="D36">
            <v>792720</v>
          </cell>
          <cell r="E36">
            <v>9.9600000000000008E-2</v>
          </cell>
        </row>
        <row r="37">
          <cell r="B37" t="str">
            <v>OPERADOR DE MULA</v>
          </cell>
          <cell r="C37">
            <v>2527</v>
          </cell>
          <cell r="D37">
            <v>606480</v>
          </cell>
          <cell r="E37">
            <v>9.9600000000000008E-2</v>
          </cell>
        </row>
        <row r="38">
          <cell r="B38" t="str">
            <v>OPERADOR DE TRACTOR</v>
          </cell>
          <cell r="C38">
            <v>1676</v>
          </cell>
          <cell r="D38">
            <v>402240</v>
          </cell>
          <cell r="E38">
            <v>9.9600000000000008E-2</v>
          </cell>
        </row>
        <row r="39">
          <cell r="A39" t="str">
            <v>OPV</v>
          </cell>
          <cell r="B39" t="str">
            <v>OPERADOR VARIOS</v>
          </cell>
          <cell r="C39">
            <v>1676</v>
          </cell>
          <cell r="D39">
            <v>402240</v>
          </cell>
        </row>
        <row r="40">
          <cell r="A40" t="str">
            <v>NA</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
      <sheetName val="Portada"/>
      <sheetName val="Formulario No. 4"/>
      <sheetName val="Facturación"/>
      <sheetName val="Gastos"/>
      <sheetName val="ProgrEquipo"/>
      <sheetName val="CostoEquipo"/>
      <sheetName val="barras"/>
      <sheetName val="ADMON"/>
      <sheetName val="PU ASFALTO"/>
      <sheetName val="APU EXPLOTACION"/>
      <sheetName val="APU TRITURACION"/>
      <sheetName val="APU TRANPORTE"/>
      <sheetName val="APU EXPLANACION"/>
      <sheetName val="APU FILTROS"/>
      <sheetName val="Concreto210"/>
      <sheetName val="Concreo140"/>
      <sheetName val="APU SUBBASE GRANULAR"/>
      <sheetName val="APU BASE GRANULAR"/>
      <sheetName val="OtrosPrecios"/>
      <sheetName val="Módulo1"/>
      <sheetName val="Módulo2"/>
      <sheetName val="Módulo3"/>
      <sheetName val="SALARIOS"/>
    </sheetNames>
    <sheetDataSet>
      <sheetData sheetId="0" refreshError="1">
        <row r="4">
          <cell r="A4" t="str">
            <v>ORDEN</v>
          </cell>
          <cell r="B4" t="str">
            <v>DESCRIPCION</v>
          </cell>
          <cell r="C4" t="str">
            <v>MARCA</v>
          </cell>
          <cell r="D4" t="str">
            <v>MODELO</v>
          </cell>
          <cell r="E4" t="str">
            <v>COSTO HORARIO</v>
          </cell>
        </row>
        <row r="5">
          <cell r="A5">
            <v>1</v>
          </cell>
          <cell r="B5" t="str">
            <v>BULDOZER</v>
          </cell>
          <cell r="C5" t="str">
            <v>CATERPILLAR</v>
          </cell>
          <cell r="D5" t="str">
            <v>D6H</v>
          </cell>
          <cell r="E5">
            <v>50000</v>
          </cell>
        </row>
        <row r="6">
          <cell r="A6">
            <v>2</v>
          </cell>
          <cell r="B6" t="str">
            <v>BULDOZER</v>
          </cell>
          <cell r="C6" t="str">
            <v>CATERPILLAR</v>
          </cell>
          <cell r="D6" t="str">
            <v>D9L</v>
          </cell>
          <cell r="E6">
            <v>90000</v>
          </cell>
        </row>
        <row r="7">
          <cell r="A7">
            <v>3</v>
          </cell>
          <cell r="B7" t="str">
            <v>BULDOZER</v>
          </cell>
          <cell r="C7" t="str">
            <v>CATERPILLAR</v>
          </cell>
          <cell r="D7" t="str">
            <v>D8L</v>
          </cell>
          <cell r="E7">
            <v>80000</v>
          </cell>
        </row>
        <row r="8">
          <cell r="A8">
            <v>4</v>
          </cell>
          <cell r="B8" t="str">
            <v>BASCULATABLERO MOD PRO 2000,</v>
          </cell>
          <cell r="C8" t="str">
            <v>CONECT RS232</v>
          </cell>
          <cell r="D8" t="str">
            <v>SOFTWARE BAS</v>
          </cell>
          <cell r="E8">
            <v>6250</v>
          </cell>
        </row>
        <row r="9">
          <cell r="A9">
            <v>5</v>
          </cell>
          <cell r="B9" t="str">
            <v>CARGADOR</v>
          </cell>
          <cell r="C9" t="str">
            <v>CATERPILLAR</v>
          </cell>
          <cell r="D9" t="str">
            <v>910</v>
          </cell>
          <cell r="E9">
            <v>30000</v>
          </cell>
        </row>
        <row r="10">
          <cell r="A10">
            <v>6</v>
          </cell>
          <cell r="B10" t="str">
            <v>CARGADOR</v>
          </cell>
          <cell r="C10" t="str">
            <v>VOLVO</v>
          </cell>
          <cell r="D10" t="str">
            <v>4600</v>
          </cell>
          <cell r="E10">
            <v>65000</v>
          </cell>
        </row>
        <row r="11">
          <cell r="A11">
            <v>7</v>
          </cell>
          <cell r="B11" t="str">
            <v>CARGADOR</v>
          </cell>
          <cell r="C11" t="str">
            <v>VOLVO</v>
          </cell>
          <cell r="D11" t="str">
            <v>4500</v>
          </cell>
          <cell r="E11">
            <v>60000</v>
          </cell>
        </row>
        <row r="12">
          <cell r="A12">
            <v>8</v>
          </cell>
          <cell r="B12" t="str">
            <v>CARGADOR</v>
          </cell>
          <cell r="C12" t="str">
            <v>CATERPILLAR</v>
          </cell>
          <cell r="D12" t="str">
            <v>938F</v>
          </cell>
          <cell r="E12">
            <v>35000</v>
          </cell>
        </row>
        <row r="13">
          <cell r="A13">
            <v>9</v>
          </cell>
          <cell r="B13" t="str">
            <v>CARGADOR</v>
          </cell>
          <cell r="C13" t="str">
            <v>CATERPILLAR</v>
          </cell>
          <cell r="D13" t="str">
            <v>980C</v>
          </cell>
          <cell r="E13">
            <v>60000</v>
          </cell>
        </row>
        <row r="14">
          <cell r="A14">
            <v>10</v>
          </cell>
          <cell r="B14" t="str">
            <v>CARGADOR</v>
          </cell>
          <cell r="C14" t="str">
            <v>CATERPILLAR</v>
          </cell>
          <cell r="D14">
            <v>966</v>
          </cell>
          <cell r="E14">
            <v>65000</v>
          </cell>
        </row>
        <row r="15">
          <cell r="A15">
            <v>11</v>
          </cell>
          <cell r="B15" t="str">
            <v xml:space="preserve">MINICARGADOR </v>
          </cell>
          <cell r="E15">
            <v>25000</v>
          </cell>
        </row>
        <row r="16">
          <cell r="A16">
            <v>12</v>
          </cell>
          <cell r="B16" t="str">
            <v>CARRO IMPRIMADOR</v>
          </cell>
          <cell r="C16" t="str">
            <v>ASTECNIA-FORD</v>
          </cell>
          <cell r="E16">
            <v>30000</v>
          </cell>
        </row>
        <row r="17">
          <cell r="A17">
            <v>13</v>
          </cell>
          <cell r="B17" t="str">
            <v>COMPACTADOR LLANTAS</v>
          </cell>
          <cell r="C17" t="str">
            <v>HYSTER</v>
          </cell>
          <cell r="D17" t="str">
            <v>C530A</v>
          </cell>
          <cell r="E17">
            <v>30000</v>
          </cell>
        </row>
        <row r="18">
          <cell r="A18">
            <v>14</v>
          </cell>
          <cell r="B18" t="str">
            <v>COMPACTADOR LLANTAS</v>
          </cell>
          <cell r="C18" t="str">
            <v>INGERSOLL RAND</v>
          </cell>
          <cell r="D18" t="str">
            <v>PT-125R</v>
          </cell>
          <cell r="E18">
            <v>30000</v>
          </cell>
        </row>
        <row r="19">
          <cell r="A19">
            <v>15</v>
          </cell>
          <cell r="B19" t="str">
            <v>COMPRESOR</v>
          </cell>
          <cell r="C19" t="str">
            <v>INGERSOLL RAND</v>
          </cell>
          <cell r="D19" t="str">
            <v>P250</v>
          </cell>
          <cell r="E19">
            <v>25000</v>
          </cell>
        </row>
        <row r="20">
          <cell r="A20">
            <v>16</v>
          </cell>
          <cell r="B20" t="str">
            <v>COMPRESOR</v>
          </cell>
          <cell r="C20" t="str">
            <v>INGERSOLL RAND</v>
          </cell>
          <cell r="D20" t="str">
            <v>P185</v>
          </cell>
          <cell r="E20">
            <v>22000</v>
          </cell>
        </row>
        <row r="21">
          <cell r="A21">
            <v>17</v>
          </cell>
          <cell r="B21" t="str">
            <v>COMPRESOR</v>
          </cell>
          <cell r="C21" t="str">
            <v>INGERSOLL RAND</v>
          </cell>
          <cell r="D21" t="str">
            <v>P-300SGM</v>
          </cell>
          <cell r="E21">
            <v>35000</v>
          </cell>
        </row>
        <row r="22">
          <cell r="A22">
            <v>18</v>
          </cell>
          <cell r="B22" t="str">
            <v>COMPRESOR</v>
          </cell>
          <cell r="C22" t="str">
            <v>ATLAS COPCO</v>
          </cell>
          <cell r="D22" t="str">
            <v>XA-210</v>
          </cell>
          <cell r="E22">
            <v>25000</v>
          </cell>
        </row>
        <row r="23">
          <cell r="A23">
            <v>19</v>
          </cell>
          <cell r="B23" t="str">
            <v>COMPRESOR</v>
          </cell>
          <cell r="C23" t="str">
            <v>INGERSOLL RAND</v>
          </cell>
          <cell r="D23" t="str">
            <v>DXL-850</v>
          </cell>
          <cell r="E23">
            <v>55000</v>
          </cell>
        </row>
        <row r="24">
          <cell r="A24">
            <v>20</v>
          </cell>
          <cell r="B24" t="str">
            <v>COMPACTADOR VIBRATORIO</v>
          </cell>
          <cell r="C24" t="str">
            <v>INGERSOLL RAND</v>
          </cell>
          <cell r="D24" t="str">
            <v>SD-70DA</v>
          </cell>
          <cell r="E24">
            <v>40000</v>
          </cell>
        </row>
        <row r="25">
          <cell r="A25">
            <v>21</v>
          </cell>
          <cell r="B25" t="str">
            <v>COMPACTADOR VIBRATORIO</v>
          </cell>
          <cell r="C25" t="str">
            <v>INGERSOLL RAND</v>
          </cell>
          <cell r="D25" t="str">
            <v>SP-48DD</v>
          </cell>
          <cell r="E25">
            <v>35000</v>
          </cell>
        </row>
        <row r="26">
          <cell r="A26">
            <v>22</v>
          </cell>
          <cell r="B26" t="str">
            <v>COMPACTADOR VIBRATORIO</v>
          </cell>
          <cell r="C26" t="str">
            <v>INGERSOLL RAND</v>
          </cell>
          <cell r="D26" t="str">
            <v>SP-48</v>
          </cell>
          <cell r="E26">
            <v>35000</v>
          </cell>
        </row>
        <row r="27">
          <cell r="A27">
            <v>23</v>
          </cell>
          <cell r="B27" t="str">
            <v>COMPACTADOR VIBRATORIO</v>
          </cell>
          <cell r="C27" t="str">
            <v>INGERSOLL RAND</v>
          </cell>
          <cell r="D27" t="str">
            <v>SD-100</v>
          </cell>
          <cell r="E27">
            <v>42000</v>
          </cell>
        </row>
        <row r="28">
          <cell r="A28">
            <v>24</v>
          </cell>
          <cell r="B28" t="str">
            <v>COMPACTADOR VIBRATORIO</v>
          </cell>
          <cell r="C28" t="str">
            <v>INGERSOLL RAND</v>
          </cell>
          <cell r="D28" t="str">
            <v>DD-90</v>
          </cell>
          <cell r="E28">
            <v>35000</v>
          </cell>
        </row>
        <row r="29">
          <cell r="A29">
            <v>25</v>
          </cell>
          <cell r="B29" t="str">
            <v>COMPACTADOR VIBRATORIO</v>
          </cell>
          <cell r="C29" t="str">
            <v>DYNAPAC</v>
          </cell>
          <cell r="D29" t="str">
            <v>CC-21A</v>
          </cell>
          <cell r="E29">
            <v>30000</v>
          </cell>
        </row>
        <row r="30">
          <cell r="A30">
            <v>26</v>
          </cell>
          <cell r="B30" t="str">
            <v>COMPACTADOR VIBRATORIO</v>
          </cell>
          <cell r="C30" t="str">
            <v>DYNAPAC</v>
          </cell>
          <cell r="D30" t="str">
            <v>CA 25</v>
          </cell>
          <cell r="E30">
            <v>30000</v>
          </cell>
        </row>
        <row r="31">
          <cell r="A31">
            <v>27</v>
          </cell>
          <cell r="B31" t="str">
            <v>COMPACTADOR VIBRATORIO</v>
          </cell>
          <cell r="C31" t="str">
            <v>CATERPILLAR</v>
          </cell>
          <cell r="D31" t="str">
            <v>CS533C</v>
          </cell>
          <cell r="E31">
            <v>40000</v>
          </cell>
        </row>
        <row r="32">
          <cell r="A32">
            <v>28</v>
          </cell>
          <cell r="B32" t="str">
            <v>CAMION HORMIGONERO</v>
          </cell>
          <cell r="C32" t="str">
            <v>ASTRA</v>
          </cell>
          <cell r="D32" t="str">
            <v>BM-20</v>
          </cell>
          <cell r="E32">
            <v>50000</v>
          </cell>
        </row>
        <row r="33">
          <cell r="A33">
            <v>29</v>
          </cell>
          <cell r="B33" t="str">
            <v>DUMPER</v>
          </cell>
          <cell r="C33" t="str">
            <v>VOLVO</v>
          </cell>
          <cell r="D33" t="str">
            <v>A-20</v>
          </cell>
          <cell r="E33">
            <v>60000</v>
          </cell>
        </row>
        <row r="34">
          <cell r="A34">
            <v>30</v>
          </cell>
          <cell r="B34" t="str">
            <v>DUMPER</v>
          </cell>
          <cell r="C34" t="str">
            <v>VOLVO</v>
          </cell>
          <cell r="D34" t="str">
            <v>A-25</v>
          </cell>
          <cell r="E34">
            <v>85000</v>
          </cell>
        </row>
        <row r="35">
          <cell r="A35">
            <v>31</v>
          </cell>
          <cell r="B35" t="str">
            <v>DUMPER</v>
          </cell>
          <cell r="C35" t="str">
            <v>CATERPILLAR</v>
          </cell>
          <cell r="D35" t="str">
            <v>D250E 6x6</v>
          </cell>
          <cell r="E35">
            <v>80000</v>
          </cell>
        </row>
        <row r="36">
          <cell r="A36">
            <v>32</v>
          </cell>
          <cell r="B36" t="str">
            <v>DOLIS VOLCO</v>
          </cell>
          <cell r="C36" t="str">
            <v>TRAILER</v>
          </cell>
          <cell r="E36">
            <v>6000</v>
          </cell>
        </row>
        <row r="37">
          <cell r="A37">
            <v>33</v>
          </cell>
          <cell r="B37" t="str">
            <v>HIDROSEMBRADOR</v>
          </cell>
          <cell r="C37" t="str">
            <v>FINN</v>
          </cell>
          <cell r="E37">
            <v>12432</v>
          </cell>
        </row>
        <row r="38">
          <cell r="A38">
            <v>34</v>
          </cell>
          <cell r="B38" t="str">
            <v>MOTONIVELADORA</v>
          </cell>
          <cell r="C38" t="str">
            <v>CATERPILLAR</v>
          </cell>
          <cell r="D38" t="str">
            <v>120G</v>
          </cell>
          <cell r="E38">
            <v>50661.16</v>
          </cell>
        </row>
        <row r="39">
          <cell r="A39">
            <v>35</v>
          </cell>
          <cell r="B39" t="str">
            <v>MOTONIVELADORA</v>
          </cell>
          <cell r="C39" t="str">
            <v>CATERPILLAR</v>
          </cell>
          <cell r="D39" t="str">
            <v>14G</v>
          </cell>
          <cell r="E39">
            <v>66561.539999999994</v>
          </cell>
        </row>
        <row r="40">
          <cell r="A40">
            <v>36</v>
          </cell>
          <cell r="B40" t="str">
            <v>MOTONIVELADORA</v>
          </cell>
          <cell r="C40" t="str">
            <v>CATERPILLAR</v>
          </cell>
          <cell r="D40" t="str">
            <v>16G</v>
          </cell>
          <cell r="E40">
            <v>73947.03</v>
          </cell>
        </row>
        <row r="41">
          <cell r="A41">
            <v>37</v>
          </cell>
          <cell r="B41" t="str">
            <v>MOTONIVELADORA</v>
          </cell>
          <cell r="C41" t="str">
            <v>CATERPILLAR</v>
          </cell>
          <cell r="D41" t="str">
            <v>120H</v>
          </cell>
          <cell r="E41">
            <v>50661.16</v>
          </cell>
        </row>
        <row r="42">
          <cell r="A42">
            <v>38</v>
          </cell>
          <cell r="B42" t="str">
            <v>MOTONIVELADORA</v>
          </cell>
          <cell r="C42" t="str">
            <v>CATERPILLAR</v>
          </cell>
          <cell r="D42" t="str">
            <v>140G</v>
          </cell>
          <cell r="E42">
            <v>66561.539999999994</v>
          </cell>
        </row>
        <row r="43">
          <cell r="A43">
            <v>39</v>
          </cell>
          <cell r="B43" t="str">
            <v>PLANTA ASFALTO</v>
          </cell>
          <cell r="C43" t="str">
            <v>ASTECNIA</v>
          </cell>
          <cell r="D43" t="str">
            <v>DM-50</v>
          </cell>
          <cell r="E43">
            <v>95000</v>
          </cell>
        </row>
        <row r="44">
          <cell r="A44">
            <v>40</v>
          </cell>
          <cell r="B44" t="str">
            <v>PLANTA ASFALTO</v>
          </cell>
          <cell r="C44" t="str">
            <v>ASTECNIA</v>
          </cell>
          <cell r="D44" t="str">
            <v>DM45</v>
          </cell>
          <cell r="E44">
            <v>90000</v>
          </cell>
        </row>
        <row r="45">
          <cell r="A45">
            <v>41</v>
          </cell>
          <cell r="B45" t="str">
            <v>Equipo generador de bajo vatiaje (&lt;50 kw) (Inclye  PL01, pl14,pl15,pl16,pl17,luminarias,motosoldadores)</v>
          </cell>
          <cell r="E45">
            <v>12000</v>
          </cell>
        </row>
        <row r="46">
          <cell r="A46">
            <v>42</v>
          </cell>
          <cell r="B46" t="str">
            <v>Equipo generador de alto vatiaje (&gt;50 kw) (Incluye  pl02,pl03,pl04,pl05-12)</v>
          </cell>
          <cell r="E46">
            <v>40000</v>
          </cell>
        </row>
        <row r="47">
          <cell r="A47">
            <v>43</v>
          </cell>
          <cell r="B47" t="str">
            <v>PERFORADOR ORUGAS</v>
          </cell>
          <cell r="C47" t="str">
            <v>INGERSOLL RAND</v>
          </cell>
          <cell r="D47" t="str">
            <v>LM-100-YD</v>
          </cell>
          <cell r="E47">
            <v>38000</v>
          </cell>
        </row>
        <row r="48">
          <cell r="A48">
            <v>44</v>
          </cell>
          <cell r="B48" t="str">
            <v>PERFORADOR ORUGAS</v>
          </cell>
          <cell r="C48" t="str">
            <v>ATLAS COPCO</v>
          </cell>
          <cell r="D48" t="str">
            <v>712</v>
          </cell>
          <cell r="E48">
            <v>65000</v>
          </cell>
        </row>
        <row r="49">
          <cell r="A49">
            <v>45</v>
          </cell>
          <cell r="B49" t="str">
            <v>PLANTA TRITURADORA</v>
          </cell>
          <cell r="C49" t="str">
            <v>FACSO</v>
          </cell>
          <cell r="D49" t="str">
            <v>PRIMARIA</v>
          </cell>
          <cell r="E49">
            <v>80000</v>
          </cell>
        </row>
        <row r="50">
          <cell r="A50">
            <v>46</v>
          </cell>
          <cell r="B50" t="str">
            <v>PLANTA TRITURADORA</v>
          </cell>
          <cell r="C50" t="str">
            <v>US MACHINERY</v>
          </cell>
          <cell r="E50">
            <v>80000</v>
          </cell>
        </row>
        <row r="51">
          <cell r="A51">
            <v>47</v>
          </cell>
          <cell r="B51" t="str">
            <v>PLANTA TRITURADORA</v>
          </cell>
          <cell r="C51" t="str">
            <v>CEDA RAPIDS</v>
          </cell>
          <cell r="D51" t="str">
            <v>CSC4511</v>
          </cell>
          <cell r="E51">
            <v>137000</v>
          </cell>
        </row>
        <row r="52">
          <cell r="A52">
            <v>48</v>
          </cell>
          <cell r="B52" t="str">
            <v>PLANTA TRITURADORA</v>
          </cell>
          <cell r="C52" t="str">
            <v>ASTECNIA</v>
          </cell>
          <cell r="E52">
            <v>50000</v>
          </cell>
        </row>
        <row r="53">
          <cell r="A53">
            <v>49</v>
          </cell>
          <cell r="B53" t="str">
            <v>PLANTA TRITURADORA</v>
          </cell>
          <cell r="C53" t="str">
            <v>PIONNER</v>
          </cell>
          <cell r="E53">
            <v>80000</v>
          </cell>
        </row>
        <row r="54">
          <cell r="A54">
            <v>50</v>
          </cell>
          <cell r="B54" t="str">
            <v>EXCAVADORA DE ORUGAS</v>
          </cell>
          <cell r="C54" t="str">
            <v>CATERPILLAR</v>
          </cell>
          <cell r="D54" t="str">
            <v>330L</v>
          </cell>
          <cell r="E54">
            <v>65000</v>
          </cell>
        </row>
        <row r="55">
          <cell r="A55" t="str">
            <v>50a</v>
          </cell>
          <cell r="B55" t="str">
            <v>EXCAVADORA DE ORUGAS</v>
          </cell>
          <cell r="C55" t="str">
            <v>CATERPILLAR</v>
          </cell>
          <cell r="D55" t="str">
            <v>320L</v>
          </cell>
          <cell r="E55">
            <v>55000</v>
          </cell>
        </row>
        <row r="56">
          <cell r="A56">
            <v>51</v>
          </cell>
          <cell r="B56" t="str">
            <v>RETRO EXCAVADORA RUEDAS</v>
          </cell>
          <cell r="C56" t="str">
            <v>CAT</v>
          </cell>
          <cell r="D56" t="str">
            <v>428</v>
          </cell>
          <cell r="E56">
            <v>35000</v>
          </cell>
        </row>
        <row r="57">
          <cell r="A57">
            <v>52</v>
          </cell>
          <cell r="B57" t="str">
            <v>TERMINADORA PAVIMENTO</v>
          </cell>
          <cell r="C57" t="str">
            <v>INGERSOLL RAND</v>
          </cell>
          <cell r="D57" t="str">
            <v>780T</v>
          </cell>
          <cell r="E57">
            <v>52000</v>
          </cell>
        </row>
        <row r="58">
          <cell r="A58">
            <v>53</v>
          </cell>
          <cell r="B58" t="str">
            <v>TERMINADORA PAVIMENTO</v>
          </cell>
          <cell r="C58" t="str">
            <v>CATERPILLAR</v>
          </cell>
          <cell r="D58" t="str">
            <v>AP800</v>
          </cell>
          <cell r="E58">
            <v>60000</v>
          </cell>
        </row>
        <row r="59">
          <cell r="A59">
            <v>54</v>
          </cell>
          <cell r="B59" t="str">
            <v>VOLQUETA DOBLE TROQUE</v>
          </cell>
          <cell r="C59" t="str">
            <v>INTERNATIONAL-MACK</v>
          </cell>
          <cell r="D59" t="str">
            <v>DM-600</v>
          </cell>
          <cell r="E59">
            <v>47000</v>
          </cell>
        </row>
        <row r="60">
          <cell r="A60">
            <v>55</v>
          </cell>
          <cell r="B60" t="str">
            <v>VEHICULO MANTENIMIENTO</v>
          </cell>
          <cell r="C60" t="str">
            <v>GASLOINA</v>
          </cell>
          <cell r="D60" t="str">
            <v>C-70</v>
          </cell>
          <cell r="E60">
            <v>35000</v>
          </cell>
        </row>
        <row r="61">
          <cell r="A61">
            <v>56</v>
          </cell>
          <cell r="B61" t="str">
            <v>VEHICULO DE MANTENIMIENTO</v>
          </cell>
          <cell r="C61" t="str">
            <v>DIESSEL</v>
          </cell>
          <cell r="D61" t="str">
            <v>600</v>
          </cell>
          <cell r="E61">
            <v>30000</v>
          </cell>
        </row>
        <row r="62">
          <cell r="A62">
            <v>57</v>
          </cell>
          <cell r="B62" t="str">
            <v>VOLQUETA SENCILLA</v>
          </cell>
          <cell r="C62" t="str">
            <v>GASLOINA</v>
          </cell>
          <cell r="D62" t="str">
            <v>C-70</v>
          </cell>
          <cell r="E62">
            <v>28000</v>
          </cell>
        </row>
        <row r="63">
          <cell r="A63">
            <v>58</v>
          </cell>
          <cell r="B63" t="str">
            <v>VOLQUETA SENCILLA</v>
          </cell>
          <cell r="C63" t="str">
            <v>DIESSEL</v>
          </cell>
          <cell r="D63" t="str">
            <v>DT408</v>
          </cell>
          <cell r="E63">
            <v>25000</v>
          </cell>
        </row>
        <row r="64">
          <cell r="A64">
            <v>59</v>
          </cell>
          <cell r="B64" t="str">
            <v>VEHICULOS DE APOYO  ROCKYS</v>
          </cell>
          <cell r="C64" t="str">
            <v>DAIHATSU</v>
          </cell>
          <cell r="E64">
            <v>7000</v>
          </cell>
        </row>
        <row r="65">
          <cell r="A65">
            <v>60</v>
          </cell>
          <cell r="B65" t="str">
            <v>VEHICULOS DE APOYO  TOYOTAS</v>
          </cell>
          <cell r="C65" t="str">
            <v>TOYOTA</v>
          </cell>
          <cell r="E65">
            <v>7000</v>
          </cell>
        </row>
        <row r="66">
          <cell r="A66">
            <v>61</v>
          </cell>
          <cell r="B66" t="str">
            <v>CAMIÓN DE APOYO NPR</v>
          </cell>
          <cell r="C66" t="str">
            <v>CHEVROLET</v>
          </cell>
          <cell r="E66">
            <v>8000</v>
          </cell>
        </row>
        <row r="67">
          <cell r="A67">
            <v>62</v>
          </cell>
          <cell r="B67" t="str">
            <v>TRACTOMULA DE APOYO</v>
          </cell>
          <cell r="E67">
            <v>8000</v>
          </cell>
        </row>
        <row r="68">
          <cell r="A68">
            <v>63</v>
          </cell>
          <cell r="B68" t="str">
            <v>CONCRETADORA  DE UN SACO</v>
          </cell>
          <cell r="E68">
            <v>4000</v>
          </cell>
        </row>
        <row r="69">
          <cell r="A69">
            <v>64</v>
          </cell>
          <cell r="B69" t="str">
            <v>CONCRETADORA  DE 3 SACO</v>
          </cell>
          <cell r="C69" t="str">
            <v>SEMCO</v>
          </cell>
          <cell r="E69">
            <v>8000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sheetName val="RECURSOS-CTAJO"/>
      <sheetName val="RECUR-INDIREC"/>
      <sheetName val="APUS-TAJO"/>
      <sheetName val="APU-INDIREC"/>
      <sheetName val="APU-MGCM Y AUX"/>
      <sheetName val="COBRO-COSTE"/>
      <sheetName val="A.P.U."/>
      <sheetName val="rehab. sm-mx"/>
      <sheetName val="%"/>
      <sheetName val="Hoja3"/>
      <sheetName val="COBRO-COSTE X MESES"/>
      <sheetName val="RESUMEN "/>
      <sheetName val="PRESUPUESTO"/>
      <sheetName val="PPTOS"/>
      <sheetName val="EQ-AC7-R1,0"/>
      <sheetName val="Hoja1"/>
      <sheetName val="Hoja2"/>
      <sheetName val="PARA EST ACTA7 MESES"/>
      <sheetName val="ESTR ACTA 7"/>
      <sheetName val="ESTR ACTA 7 (2)"/>
      <sheetName val="ENERO"/>
      <sheetName val="Equi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APU"/>
      <sheetName val="ITEMS"/>
    </sheetNames>
    <sheetDataSet>
      <sheetData sheetId="0" refreshError="1">
        <row r="74">
          <cell r="E74">
            <v>0.06</v>
          </cell>
        </row>
      </sheetData>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ENIA-CLUB DE TIRO"/>
      <sheetName val="INTERS.CIRCASIA1"/>
      <sheetName val="PUENTE CIRCACIA1"/>
      <sheetName val="INTERS. CIRCASIA 2"/>
      <sheetName val="INTERS.SALENTO"/>
      <sheetName val="PTE.SALENTO"/>
      <sheetName val="INTERSEC.FILANDIA"/>
      <sheetName val="PTE BOLILLOS"/>
      <sheetName val="PTE.BARROBLANCO"/>
      <sheetName val="PTE BARBAS"/>
      <sheetName val="PTE. CLUB DE TIRO"/>
      <sheetName val="INTERS.C.DE TIRO"/>
      <sheetName val="CONST.VARIANTE SUR"/>
      <sheetName val="PTE. LA CONDINA"/>
      <sheetName val="PTE.INTERS.ALTAGRACIA"/>
      <sheetName val="PTE.INTERS.ALCALA"/>
      <sheetName val="PTE. CONSOTA"/>
      <sheetName val="INTERS.CONSOTA"/>
      <sheetName val="INTERS.EL POLLO"/>
      <sheetName val="PTE.EL POLLO"/>
      <sheetName val="FORMATO"/>
      <sheetName val="CRITERIOS"/>
      <sheetName val="ARMENIA-CLUB DE TIRO (2)"/>
      <sheetName val="Resumen APU"/>
    </sheetNames>
    <sheetDataSet>
      <sheetData sheetId="0" refreshError="1">
        <row r="59">
          <cell r="A59">
            <v>1</v>
          </cell>
          <cell r="B59">
            <v>32.4</v>
          </cell>
          <cell r="C59">
            <v>32</v>
          </cell>
          <cell r="E59" t="str">
            <v>Concreto clase D (f´c= 210 kg/cm2)</v>
          </cell>
          <cell r="I59" t="str">
            <v>m3</v>
          </cell>
          <cell r="J59">
            <v>250437</v>
          </cell>
          <cell r="K59">
            <v>14220</v>
          </cell>
          <cell r="L59">
            <v>3561214140</v>
          </cell>
          <cell r="M59">
            <v>11102.889999999998</v>
          </cell>
          <cell r="N59">
            <v>2780574462.9299994</v>
          </cell>
          <cell r="O59">
            <v>780639677.07000065</v>
          </cell>
          <cell r="P59">
            <v>0.11339074018695279</v>
          </cell>
          <cell r="Q59">
            <v>9.3521061616970186E-2</v>
          </cell>
        </row>
        <row r="60">
          <cell r="A60">
            <v>3</v>
          </cell>
          <cell r="F60" t="str">
            <v>Boxcolvert  1.0 x 1.0</v>
          </cell>
          <cell r="G60">
            <v>1.8</v>
          </cell>
          <cell r="H60" t="str">
            <v>m3/ml</v>
          </cell>
        </row>
        <row r="61">
          <cell r="A61">
            <v>3</v>
          </cell>
          <cell r="F61" t="str">
            <v>Boxcolvert 3.0 x 3.0</v>
          </cell>
          <cell r="G61">
            <v>4.9000000000000004</v>
          </cell>
          <cell r="H61" t="str">
            <v>m3/ml</v>
          </cell>
        </row>
        <row r="62">
          <cell r="A62">
            <v>3</v>
          </cell>
          <cell r="F62" t="str">
            <v>Muros</v>
          </cell>
        </row>
        <row r="63">
          <cell r="A63">
            <v>3</v>
          </cell>
          <cell r="F63" t="str">
            <v>Sardineles (separador )</v>
          </cell>
          <cell r="G63">
            <v>0.12</v>
          </cell>
          <cell r="H63" t="str">
            <v>m2/ml</v>
          </cell>
        </row>
        <row r="64">
          <cell r="A64">
            <v>1</v>
          </cell>
          <cell r="B64">
            <v>32.6</v>
          </cell>
          <cell r="C64">
            <v>32</v>
          </cell>
          <cell r="E64" t="str">
            <v>Concreto clase F (f´c= 140 kg/cm2)</v>
          </cell>
          <cell r="I64" t="str">
            <v>m3</v>
          </cell>
          <cell r="J64">
            <v>222321</v>
          </cell>
          <cell r="K64">
            <v>15700</v>
          </cell>
          <cell r="L64">
            <v>3490439700</v>
          </cell>
          <cell r="M64">
            <v>2464.58</v>
          </cell>
          <cell r="N64">
            <v>547927890.17999995</v>
          </cell>
          <cell r="O64">
            <v>2942511809.8200002</v>
          </cell>
          <cell r="P64">
            <v>0.11113724859042749</v>
          </cell>
          <cell r="Q64">
            <v>1.842885298068361E-2</v>
          </cell>
        </row>
        <row r="65">
          <cell r="A65">
            <v>3</v>
          </cell>
          <cell r="F65" t="str">
            <v>Pocetas</v>
          </cell>
          <cell r="G65">
            <v>3.2</v>
          </cell>
          <cell r="H65" t="str">
            <v>m3</v>
          </cell>
        </row>
        <row r="66">
          <cell r="A66">
            <v>3</v>
          </cell>
          <cell r="F66" t="str">
            <v>Cabezales y aletas</v>
          </cell>
          <cell r="G66">
            <v>9.1999999999999993</v>
          </cell>
          <cell r="H66" t="str">
            <v>m3</v>
          </cell>
        </row>
        <row r="67">
          <cell r="A67">
            <v>3</v>
          </cell>
          <cell r="F67" t="str">
            <v>Atraque de tuberia</v>
          </cell>
          <cell r="G67">
            <v>1.5</v>
          </cell>
          <cell r="H67" t="str">
            <v>m3/alc</v>
          </cell>
        </row>
        <row r="68">
          <cell r="A68">
            <v>3</v>
          </cell>
          <cell r="F68" t="str">
            <v>Pasamanos sobre muros</v>
          </cell>
          <cell r="G68">
            <v>0.27</v>
          </cell>
          <cell r="H68" t="str">
            <v>m3/ml</v>
          </cell>
        </row>
        <row r="69">
          <cell r="A69">
            <v>3</v>
          </cell>
          <cell r="F69" t="str">
            <v>Retorno armenia</v>
          </cell>
          <cell r="G69">
            <v>0.17</v>
          </cell>
          <cell r="H69" t="str">
            <v>m2</v>
          </cell>
        </row>
        <row r="70">
          <cell r="A70">
            <v>1</v>
          </cell>
          <cell r="B70">
            <v>32.700000000000003</v>
          </cell>
          <cell r="C70">
            <v>32</v>
          </cell>
          <cell r="E70" t="str">
            <v>Concreto clase G (f´c= 140 kg/cm2)</v>
          </cell>
          <cell r="I70" t="str">
            <v>m3</v>
          </cell>
          <cell r="J70">
            <v>161716</v>
          </cell>
          <cell r="K70">
            <v>3850</v>
          </cell>
          <cell r="L70">
            <v>622606600</v>
          </cell>
          <cell r="M70">
            <v>1379.8200000000002</v>
          </cell>
          <cell r="N70">
            <v>223138971.12000003</v>
          </cell>
          <cell r="O70">
            <v>399467628.88</v>
          </cell>
          <cell r="P70">
            <v>1.9824088202480866E-2</v>
          </cell>
          <cell r="Q70">
            <v>7.5049935707426543E-3</v>
          </cell>
        </row>
        <row r="71">
          <cell r="A71">
            <v>3</v>
          </cell>
          <cell r="F71" t="str">
            <v>Muros</v>
          </cell>
        </row>
        <row r="72">
          <cell r="A72">
            <v>1</v>
          </cell>
          <cell r="B72">
            <v>33.299999999999997</v>
          </cell>
          <cell r="C72">
            <v>33</v>
          </cell>
          <cell r="E72" t="str">
            <v>Acero de Refuerzo</v>
          </cell>
          <cell r="I72" t="str">
            <v>kg</v>
          </cell>
          <cell r="J72">
            <v>1302</v>
          </cell>
          <cell r="K72">
            <v>1054720</v>
          </cell>
          <cell r="L72">
            <v>1373245440</v>
          </cell>
          <cell r="M72">
            <v>314944.39999999997</v>
          </cell>
          <cell r="N72">
            <v>410057608.79999995</v>
          </cell>
          <cell r="O72">
            <v>963187831.20000005</v>
          </cell>
          <cell r="P72">
            <v>4.3724783396473225E-2</v>
          </cell>
          <cell r="Q72">
            <v>1.3791762605300776E-2</v>
          </cell>
        </row>
        <row r="73">
          <cell r="A73">
            <v>3</v>
          </cell>
          <cell r="F73" t="str">
            <v>box coultvert 1 x 1.</v>
          </cell>
          <cell r="G73">
            <v>99</v>
          </cell>
          <cell r="H73" t="str">
            <v>Kg/m3</v>
          </cell>
        </row>
        <row r="74">
          <cell r="A74">
            <v>3</v>
          </cell>
          <cell r="F74" t="str">
            <v>Boxcolvert 3x3</v>
          </cell>
          <cell r="G74">
            <v>310</v>
          </cell>
          <cell r="H74" t="str">
            <v>Kg/Ml</v>
          </cell>
        </row>
        <row r="75">
          <cell r="A75">
            <v>3</v>
          </cell>
          <cell r="F75" t="str">
            <v>Muros</v>
          </cell>
          <cell r="G75">
            <v>40</v>
          </cell>
          <cell r="H75" t="str">
            <v>Kg/m3</v>
          </cell>
        </row>
        <row r="76">
          <cell r="A76">
            <v>3</v>
          </cell>
          <cell r="F76" t="str">
            <v>Pasamanos sobre muros</v>
          </cell>
          <cell r="G76">
            <v>20.8</v>
          </cell>
          <cell r="H76" t="str">
            <v>Kg/Ml</v>
          </cell>
        </row>
        <row r="77">
          <cell r="A77">
            <v>3</v>
          </cell>
          <cell r="F77" t="str">
            <v>Sardineles (separador )</v>
          </cell>
          <cell r="G77">
            <v>15</v>
          </cell>
          <cell r="H77" t="str">
            <v>Kg/m3</v>
          </cell>
        </row>
        <row r="78">
          <cell r="A78">
            <v>3</v>
          </cell>
          <cell r="F78" t="str">
            <v>Pocetas</v>
          </cell>
          <cell r="G78">
            <v>35</v>
          </cell>
          <cell r="H78" t="str">
            <v>Kg/Un</v>
          </cell>
        </row>
        <row r="79">
          <cell r="B79">
            <v>35</v>
          </cell>
          <cell r="C79">
            <v>35</v>
          </cell>
          <cell r="E79" t="str">
            <v>Mampostería de piedra</v>
          </cell>
          <cell r="I79" t="str">
            <v>m3</v>
          </cell>
          <cell r="J79">
            <v>129360</v>
          </cell>
          <cell r="K79">
            <v>575</v>
          </cell>
          <cell r="L79">
            <v>74382000</v>
          </cell>
          <cell r="M79">
            <v>575</v>
          </cell>
          <cell r="N79">
            <v>74382000</v>
          </cell>
          <cell r="O79">
            <v>0</v>
          </cell>
          <cell r="P79">
            <v>2.3683580107839073E-3</v>
          </cell>
          <cell r="Q79">
            <v>2.5017433260403933E-3</v>
          </cell>
        </row>
        <row r="80">
          <cell r="A80">
            <v>1</v>
          </cell>
          <cell r="B80">
            <v>40.299999999999997</v>
          </cell>
          <cell r="C80">
            <v>40</v>
          </cell>
          <cell r="E80" t="str">
            <v>Tubería de diámetro 0,90 m.</v>
          </cell>
          <cell r="I80" t="str">
            <v>ml</v>
          </cell>
          <cell r="J80">
            <v>202224</v>
          </cell>
          <cell r="K80">
            <v>1320</v>
          </cell>
          <cell r="L80">
            <v>266935680</v>
          </cell>
          <cell r="M80">
            <v>2670</v>
          </cell>
          <cell r="N80">
            <v>539938080</v>
          </cell>
          <cell r="O80">
            <v>-273002400</v>
          </cell>
          <cell r="P80">
            <v>8.4993581255149043E-3</v>
          </cell>
          <cell r="Q80">
            <v>1.8160125945995857E-2</v>
          </cell>
        </row>
        <row r="81">
          <cell r="A81">
            <v>3</v>
          </cell>
          <cell r="F81" t="str">
            <v xml:space="preserve">Longitud promedio  </v>
          </cell>
          <cell r="G81">
            <v>15</v>
          </cell>
          <cell r="H81" t="str">
            <v>ml/alc</v>
          </cell>
        </row>
        <row r="82">
          <cell r="A82">
            <v>1</v>
          </cell>
          <cell r="B82">
            <v>43.4</v>
          </cell>
          <cell r="C82">
            <v>43</v>
          </cell>
          <cell r="D82" t="str">
            <v>43P</v>
          </cell>
          <cell r="E82" t="str">
            <v>Cuneta revestida en concreto</v>
          </cell>
          <cell r="I82" t="str">
            <v>m3</v>
          </cell>
          <cell r="J82">
            <v>177243</v>
          </cell>
          <cell r="K82">
            <v>3415</v>
          </cell>
          <cell r="L82">
            <v>605284845</v>
          </cell>
          <cell r="M82">
            <v>5583.6</v>
          </cell>
          <cell r="N82">
            <v>989654014.80000007</v>
          </cell>
          <cell r="O82">
            <v>-384369169.80000007</v>
          </cell>
          <cell r="P82">
            <v>1.9272555342177485E-2</v>
          </cell>
          <cell r="Q82">
            <v>3.3285745564988582E-2</v>
          </cell>
        </row>
        <row r="83">
          <cell r="A83">
            <v>3</v>
          </cell>
          <cell r="F83" t="str">
            <v>Sección</v>
          </cell>
          <cell r="G83">
            <v>0.16500000000000001</v>
          </cell>
          <cell r="H83" t="str">
            <v>m2</v>
          </cell>
        </row>
        <row r="84">
          <cell r="A84">
            <v>3</v>
          </cell>
          <cell r="F84" t="str">
            <v>Retornos</v>
          </cell>
          <cell r="G84">
            <v>0.16500000000000001</v>
          </cell>
          <cell r="H84" t="str">
            <v>m2</v>
          </cell>
        </row>
        <row r="85">
          <cell r="A85">
            <v>1</v>
          </cell>
          <cell r="B85">
            <v>45.3</v>
          </cell>
          <cell r="C85">
            <v>45</v>
          </cell>
          <cell r="D85" t="str">
            <v>45P</v>
          </cell>
          <cell r="E85" t="str">
            <v>Geotextil</v>
          </cell>
          <cell r="I85" t="str">
            <v>m2</v>
          </cell>
          <cell r="J85">
            <v>1808</v>
          </cell>
          <cell r="K85">
            <v>187420</v>
          </cell>
          <cell r="L85">
            <v>338855360</v>
          </cell>
          <cell r="M85">
            <v>196127.1</v>
          </cell>
          <cell r="N85">
            <v>354597796.80000001</v>
          </cell>
          <cell r="O85">
            <v>-15742436.800000012</v>
          </cell>
          <cell r="P85">
            <v>1.0789314704539603E-2</v>
          </cell>
          <cell r="Q85">
            <v>1.1926442843336122E-2</v>
          </cell>
        </row>
        <row r="86">
          <cell r="A86">
            <v>3</v>
          </cell>
          <cell r="F86" t="str">
            <v>Filtro lateral</v>
          </cell>
          <cell r="G86">
            <v>3.85</v>
          </cell>
          <cell r="H86" t="str">
            <v>m2</v>
          </cell>
        </row>
        <row r="87">
          <cell r="A87">
            <v>3</v>
          </cell>
          <cell r="F87" t="str">
            <v>Filtro central</v>
          </cell>
          <cell r="G87">
            <v>3.5</v>
          </cell>
          <cell r="H87" t="str">
            <v>m2</v>
          </cell>
        </row>
        <row r="88">
          <cell r="A88">
            <v>3</v>
          </cell>
          <cell r="F88" t="str">
            <v>Espaldón Muros</v>
          </cell>
        </row>
        <row r="89">
          <cell r="A89">
            <v>3</v>
          </cell>
          <cell r="F89" t="str">
            <v>Terraplenes</v>
          </cell>
          <cell r="H89" t="str">
            <v>m2/km</v>
          </cell>
        </row>
        <row r="90">
          <cell r="A90">
            <v>1</v>
          </cell>
          <cell r="B90">
            <v>45.4</v>
          </cell>
          <cell r="C90">
            <v>45</v>
          </cell>
          <cell r="D90" t="str">
            <v>45P</v>
          </cell>
          <cell r="E90" t="str">
            <v>Material filtrante</v>
          </cell>
          <cell r="I90" t="str">
            <v>m3</v>
          </cell>
          <cell r="J90">
            <v>35244</v>
          </cell>
          <cell r="K90">
            <v>35215</v>
          </cell>
          <cell r="L90">
            <v>1241117460</v>
          </cell>
          <cell r="M90">
            <v>30160.920000000002</v>
          </cell>
          <cell r="N90">
            <v>1062991464.48</v>
          </cell>
          <cell r="O90">
            <v>178125995.51999998</v>
          </cell>
          <cell r="P90">
            <v>3.9517766108934628E-2</v>
          </cell>
          <cell r="Q90">
            <v>3.5752356778531683E-2</v>
          </cell>
        </row>
        <row r="91">
          <cell r="A91">
            <v>3</v>
          </cell>
          <cell r="F91" t="str">
            <v>Filtro lateral</v>
          </cell>
          <cell r="G91">
            <v>0.72</v>
          </cell>
          <cell r="H91" t="str">
            <v>m2</v>
          </cell>
        </row>
        <row r="92">
          <cell r="A92">
            <v>3</v>
          </cell>
          <cell r="F92" t="str">
            <v>Filtro central</v>
          </cell>
          <cell r="G92">
            <v>0.6</v>
          </cell>
          <cell r="H92" t="str">
            <v>m2</v>
          </cell>
        </row>
        <row r="93">
          <cell r="A93">
            <v>3</v>
          </cell>
          <cell r="F93" t="str">
            <v>Espaldon de muros</v>
          </cell>
          <cell r="G93">
            <v>0.2</v>
          </cell>
          <cell r="H93" t="str">
            <v>m</v>
          </cell>
        </row>
        <row r="94">
          <cell r="A94">
            <v>1</v>
          </cell>
          <cell r="B94">
            <v>54</v>
          </cell>
          <cell r="D94" t="str">
            <v>54p</v>
          </cell>
          <cell r="E94" t="str">
            <v>Drenes horizontales</v>
          </cell>
          <cell r="I94" t="str">
            <v>ml</v>
          </cell>
          <cell r="J94">
            <v>158620</v>
          </cell>
          <cell r="K94">
            <v>6160</v>
          </cell>
          <cell r="L94">
            <v>977099200</v>
          </cell>
          <cell r="M94">
            <v>6160</v>
          </cell>
          <cell r="N94">
            <v>977099200</v>
          </cell>
          <cell r="O94">
            <v>0</v>
          </cell>
          <cell r="P94">
            <v>3.1111300014123672E-2</v>
          </cell>
          <cell r="Q94">
            <v>3.2863480445261051E-2</v>
          </cell>
        </row>
        <row r="95">
          <cell r="B95">
            <v>46</v>
          </cell>
          <cell r="C95">
            <v>46</v>
          </cell>
          <cell r="E95" t="str">
            <v>Cercas</v>
          </cell>
          <cell r="I95" t="str">
            <v>ml</v>
          </cell>
          <cell r="J95">
            <v>8925</v>
          </cell>
          <cell r="K95">
            <v>33160</v>
          </cell>
          <cell r="L95">
            <v>295953000</v>
          </cell>
          <cell r="M95">
            <v>33160</v>
          </cell>
          <cell r="N95">
            <v>295953000</v>
          </cell>
          <cell r="O95">
            <v>0</v>
          </cell>
          <cell r="P95">
            <v>9.4232832992596285E-3</v>
          </cell>
          <cell r="Q95">
            <v>9.9540001959026701E-3</v>
          </cell>
        </row>
        <row r="96">
          <cell r="B96">
            <v>47.1</v>
          </cell>
          <cell r="C96">
            <v>47</v>
          </cell>
          <cell r="D96" t="str">
            <v>47P</v>
          </cell>
          <cell r="E96" t="str">
            <v>Defensas metálicas</v>
          </cell>
          <cell r="I96" t="str">
            <v>ml</v>
          </cell>
          <cell r="J96">
            <v>69960</v>
          </cell>
          <cell r="K96">
            <v>1210</v>
          </cell>
          <cell r="L96">
            <v>84651600</v>
          </cell>
          <cell r="M96">
            <v>1210</v>
          </cell>
          <cell r="N96">
            <v>84651600</v>
          </cell>
          <cell r="O96">
            <v>0</v>
          </cell>
          <cell r="P96">
            <v>2.6953469251388106E-3</v>
          </cell>
          <cell r="Q96">
            <v>2.8471481721201492E-3</v>
          </cell>
        </row>
        <row r="97">
          <cell r="B97">
            <v>47.2</v>
          </cell>
          <cell r="C97">
            <v>47</v>
          </cell>
          <cell r="D97" t="str">
            <v>47P</v>
          </cell>
          <cell r="E97" t="str">
            <v>Terminales para defensas metálicas</v>
          </cell>
          <cell r="I97" t="str">
            <v>u</v>
          </cell>
          <cell r="J97">
            <v>36511</v>
          </cell>
          <cell r="K97">
            <v>20</v>
          </cell>
          <cell r="L97">
            <v>730220</v>
          </cell>
          <cell r="M97">
            <v>20</v>
          </cell>
          <cell r="N97">
            <v>730220</v>
          </cell>
          <cell r="O97">
            <v>0</v>
          </cell>
          <cell r="P97">
            <v>2.3250549684528847E-5</v>
          </cell>
          <cell r="Q97">
            <v>2.4560014674803258E-5</v>
          </cell>
        </row>
        <row r="98">
          <cell r="B98">
            <v>49</v>
          </cell>
          <cell r="E98" t="str">
            <v>Empradización</v>
          </cell>
          <cell r="I98" t="str">
            <v>m2</v>
          </cell>
          <cell r="J98">
            <v>2765</v>
          </cell>
          <cell r="K98">
            <v>343740</v>
          </cell>
          <cell r="L98">
            <v>950441100</v>
          </cell>
          <cell r="M98">
            <v>343740</v>
          </cell>
          <cell r="N98">
            <v>950441100</v>
          </cell>
          <cell r="O98">
            <v>0</v>
          </cell>
          <cell r="P98">
            <v>3.0262493519443798E-2</v>
          </cell>
          <cell r="Q98">
            <v>3.1966869386672717E-2</v>
          </cell>
        </row>
        <row r="99">
          <cell r="A99">
            <v>1</v>
          </cell>
          <cell r="B99">
            <v>50</v>
          </cell>
          <cell r="C99">
            <v>50</v>
          </cell>
          <cell r="E99" t="str">
            <v>Gaviones</v>
          </cell>
          <cell r="I99" t="str">
            <v>m3</v>
          </cell>
          <cell r="J99">
            <v>69630</v>
          </cell>
          <cell r="K99">
            <v>5000</v>
          </cell>
          <cell r="L99">
            <v>348150000</v>
          </cell>
          <cell r="M99">
            <v>5000</v>
          </cell>
          <cell r="N99">
            <v>348150000</v>
          </cell>
          <cell r="O99">
            <v>0</v>
          </cell>
          <cell r="P99">
            <v>1.1085260432018731E-2</v>
          </cell>
          <cell r="Q99">
            <v>1.1709579454181964E-2</v>
          </cell>
        </row>
        <row r="100">
          <cell r="B100">
            <v>51</v>
          </cell>
          <cell r="D100" t="str">
            <v>51P</v>
          </cell>
          <cell r="E100" t="str">
            <v>Suministro e instalación de señales verticales</v>
          </cell>
          <cell r="I100" t="str">
            <v>u</v>
          </cell>
          <cell r="J100">
            <v>130205</v>
          </cell>
          <cell r="K100">
            <v>188</v>
          </cell>
          <cell r="L100">
            <v>24478540</v>
          </cell>
          <cell r="M100">
            <v>188</v>
          </cell>
          <cell r="N100">
            <v>24478540</v>
          </cell>
          <cell r="O100">
            <v>0</v>
          </cell>
          <cell r="P100">
            <v>7.7940827486884328E-4</v>
          </cell>
          <cell r="Q100">
            <v>8.2330434885070046E-4</v>
          </cell>
        </row>
        <row r="101">
          <cell r="E101" t="str">
            <v>Suministro e instalación de señales informativas</v>
          </cell>
          <cell r="I101" t="str">
            <v>u</v>
          </cell>
          <cell r="J101">
            <v>307692</v>
          </cell>
          <cell r="K101">
            <v>46</v>
          </cell>
          <cell r="L101">
            <v>14153832</v>
          </cell>
          <cell r="M101">
            <v>46</v>
          </cell>
          <cell r="N101">
            <v>14153832</v>
          </cell>
          <cell r="O101">
            <v>0</v>
          </cell>
          <cell r="P101">
            <v>4.5066469576630918E-4</v>
          </cell>
          <cell r="Q101">
            <v>4.7604601575511481E-4</v>
          </cell>
        </row>
        <row r="102">
          <cell r="B102">
            <v>51.1</v>
          </cell>
          <cell r="D102" t="str">
            <v>51P1</v>
          </cell>
          <cell r="E102" t="str">
            <v>Delineadores de ruta</v>
          </cell>
          <cell r="I102" t="str">
            <v>u</v>
          </cell>
          <cell r="J102">
            <v>130205</v>
          </cell>
          <cell r="K102">
            <v>390</v>
          </cell>
          <cell r="L102">
            <v>50779950</v>
          </cell>
          <cell r="M102">
            <v>390</v>
          </cell>
          <cell r="N102">
            <v>50779950</v>
          </cell>
          <cell r="O102">
            <v>0</v>
          </cell>
          <cell r="P102">
            <v>1.6168575914832387E-3</v>
          </cell>
          <cell r="Q102">
            <v>1.7079185960200702E-3</v>
          </cell>
        </row>
        <row r="103">
          <cell r="B103">
            <v>51.2</v>
          </cell>
          <cell r="D103" t="str">
            <v>51P2</v>
          </cell>
          <cell r="E103" t="str">
            <v>Suministro e instalación de tachas reflectivas</v>
          </cell>
          <cell r="I103" t="str">
            <v>u</v>
          </cell>
          <cell r="J103">
            <v>7920</v>
          </cell>
          <cell r="K103">
            <v>9420</v>
          </cell>
          <cell r="L103">
            <v>74606400</v>
          </cell>
          <cell r="M103">
            <v>9420</v>
          </cell>
          <cell r="N103">
            <v>74606400</v>
          </cell>
          <cell r="O103">
            <v>0</v>
          </cell>
          <cell r="P103">
            <v>2.375503012768526E-3</v>
          </cell>
          <cell r="Q103">
            <v>2.5092907327028042E-3</v>
          </cell>
        </row>
        <row r="104">
          <cell r="E104" t="str">
            <v>Vallas de señalización</v>
          </cell>
          <cell r="I104" t="str">
            <v>u</v>
          </cell>
          <cell r="J104">
            <v>3200001</v>
          </cell>
          <cell r="K104">
            <v>2</v>
          </cell>
          <cell r="L104">
            <v>6400002</v>
          </cell>
          <cell r="M104">
            <v>2</v>
          </cell>
          <cell r="N104">
            <v>6400002</v>
          </cell>
          <cell r="O104">
            <v>0</v>
          </cell>
          <cell r="P104">
            <v>2.0377908641516801E-4</v>
          </cell>
          <cell r="Q104">
            <v>2.1525587225599161E-4</v>
          </cell>
        </row>
        <row r="105">
          <cell r="E105" t="str">
            <v>Translado de postes</v>
          </cell>
          <cell r="I105" t="str">
            <v>u</v>
          </cell>
          <cell r="J105">
            <v>296604</v>
          </cell>
          <cell r="K105">
            <v>238</v>
          </cell>
          <cell r="L105">
            <v>70591752</v>
          </cell>
          <cell r="M105">
            <v>238</v>
          </cell>
          <cell r="N105">
            <v>70591752</v>
          </cell>
          <cell r="O105">
            <v>0</v>
          </cell>
          <cell r="P105">
            <v>2.2476747243213532E-3</v>
          </cell>
          <cell r="Q105">
            <v>2.3742631878612913E-3</v>
          </cell>
        </row>
        <row r="106">
          <cell r="E106" t="str">
            <v>Retiro de señales existentes</v>
          </cell>
          <cell r="I106" t="str">
            <v>u</v>
          </cell>
          <cell r="J106">
            <v>15563</v>
          </cell>
          <cell r="K106">
            <v>264</v>
          </cell>
          <cell r="L106">
            <v>4108632</v>
          </cell>
          <cell r="M106">
            <v>264</v>
          </cell>
          <cell r="N106">
            <v>4108632</v>
          </cell>
          <cell r="O106">
            <v>0</v>
          </cell>
          <cell r="P106">
            <v>1.3082078339602464E-4</v>
          </cell>
          <cell r="Q106">
            <v>1.381885763377698E-4</v>
          </cell>
        </row>
        <row r="107">
          <cell r="B107">
            <v>55.1</v>
          </cell>
          <cell r="D107" t="str">
            <v>55P</v>
          </cell>
          <cell r="E107" t="str">
            <v>Líneas de demarcación continua</v>
          </cell>
          <cell r="I107" t="str">
            <v>ml</v>
          </cell>
          <cell r="J107">
            <v>1198</v>
          </cell>
          <cell r="K107">
            <v>61200</v>
          </cell>
          <cell r="L107">
            <v>73317600</v>
          </cell>
          <cell r="M107">
            <v>61200</v>
          </cell>
          <cell r="N107">
            <v>73317600</v>
          </cell>
          <cell r="O107">
            <v>0</v>
          </cell>
          <cell r="P107">
            <v>2.3344670120654214E-3</v>
          </cell>
          <cell r="Q107">
            <v>2.4659435949732343E-3</v>
          </cell>
        </row>
        <row r="108">
          <cell r="B108">
            <v>55.2</v>
          </cell>
          <cell r="D108" t="str">
            <v>55P</v>
          </cell>
          <cell r="E108" t="str">
            <v>Líneas de demarcación discontinua</v>
          </cell>
          <cell r="I108" t="str">
            <v>ml</v>
          </cell>
          <cell r="J108">
            <v>1198</v>
          </cell>
          <cell r="K108">
            <v>32600</v>
          </cell>
          <cell r="L108">
            <v>39054800</v>
          </cell>
          <cell r="M108">
            <v>32600</v>
          </cell>
          <cell r="N108">
            <v>39054800</v>
          </cell>
          <cell r="O108">
            <v>0</v>
          </cell>
          <cell r="P108">
            <v>1.2435232776688357E-3</v>
          </cell>
          <cell r="Q108">
            <v>1.3135581894792067E-3</v>
          </cell>
        </row>
        <row r="109">
          <cell r="B109">
            <v>56</v>
          </cell>
          <cell r="E109" t="str">
            <v>Suministro e instalación de postes de kilometraje</v>
          </cell>
          <cell r="I109" t="str">
            <v>u</v>
          </cell>
          <cell r="J109">
            <v>69960</v>
          </cell>
          <cell r="K109">
            <v>29</v>
          </cell>
          <cell r="L109">
            <v>2028840</v>
          </cell>
          <cell r="M109">
            <v>29</v>
          </cell>
          <cell r="N109">
            <v>2028840</v>
          </cell>
          <cell r="O109">
            <v>0</v>
          </cell>
          <cell r="P109">
            <v>6.4599223825640906E-5</v>
          </cell>
          <cell r="Q109">
            <v>6.8237435530152339E-5</v>
          </cell>
        </row>
        <row r="110">
          <cell r="A110">
            <v>1</v>
          </cell>
          <cell r="B110">
            <v>31.1</v>
          </cell>
          <cell r="C110">
            <v>31</v>
          </cell>
          <cell r="E110" t="str">
            <v>Relleno para estructuras con material de excavación</v>
          </cell>
          <cell r="F110" t="str">
            <v>Ancho promedio</v>
          </cell>
          <cell r="G110">
            <v>1</v>
          </cell>
          <cell r="H110" t="str">
            <v>m</v>
          </cell>
          <cell r="I110" t="str">
            <v>m3</v>
          </cell>
          <cell r="J110">
            <v>7920</v>
          </cell>
          <cell r="K110">
            <v>0</v>
          </cell>
          <cell r="L110">
            <v>0</v>
          </cell>
          <cell r="M110">
            <v>7275.6000000000013</v>
          </cell>
          <cell r="N110">
            <v>57622752.000000007</v>
          </cell>
          <cell r="O110">
            <v>-57622752.000000007</v>
          </cell>
        </row>
        <row r="112">
          <cell r="A112">
            <v>1</v>
          </cell>
          <cell r="E112" t="str">
            <v>SUBTOTAL</v>
          </cell>
          <cell r="L112">
            <v>31406569303</v>
          </cell>
          <cell r="N112">
            <v>29732066925.397697</v>
          </cell>
          <cell r="O112">
            <v>1674502377.6023004</v>
          </cell>
        </row>
        <row r="113">
          <cell r="A113">
            <v>1</v>
          </cell>
          <cell r="E113" t="str">
            <v>VALOR POR KILOMETRO (EN MILLONES DE PESOS)</v>
          </cell>
        </row>
        <row r="114">
          <cell r="A11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y precios"/>
      <sheetName val="Facturación"/>
      <sheetName val="ProgGastos"/>
      <sheetName val="administracion "/>
      <sheetName val="APU EXPLOTACION"/>
      <sheetName val="APU TRITURACION"/>
      <sheetName val="Cunetas2002"/>
      <sheetName val="MR41 año 2002"/>
      <sheetName val="BASE"/>
      <sheetName val="Acarreo"/>
      <sheetName val="APU EXPLANACION"/>
      <sheetName val="APU FILTROS"/>
      <sheetName val="TarifasPlena"/>
      <sheetName val="TarifPropiedad"/>
      <sheetName val="TarifasAlquiler"/>
      <sheetName val="TarifReparación"/>
      <sheetName val="ProgrEquipo"/>
      <sheetName val="CostosPropiedad"/>
      <sheetName val="CostoReparacion"/>
      <sheetName val="CostoPropi+Repar"/>
      <sheetName val="Costotalequipo"/>
      <sheetName val="Módulo1"/>
      <sheetName val="Módulo2"/>
      <sheetName val="Módulo3"/>
      <sheetName val="cant y precios (2)"/>
      <sheetName val="ARMENIA-CLUB DE TIRO"/>
    </sheetNames>
    <sheetDataSet>
      <sheetData sheetId="0" refreshError="1">
        <row r="11">
          <cell r="A11">
            <v>1</v>
          </cell>
          <cell r="B11">
            <v>1</v>
          </cell>
          <cell r="C11" t="str">
            <v>EXPLANACION EN MATERIAL COMUN *</v>
          </cell>
          <cell r="E11" t="str">
            <v>m3</v>
          </cell>
          <cell r="F11">
            <v>6.0000000000000001E-3</v>
          </cell>
          <cell r="G11">
            <v>15000</v>
          </cell>
          <cell r="H11">
            <v>3746.6842899365856</v>
          </cell>
          <cell r="I11">
            <v>56200264</v>
          </cell>
          <cell r="J11">
            <v>3000</v>
          </cell>
        </row>
        <row r="12">
          <cell r="A12">
            <v>2</v>
          </cell>
          <cell r="B12">
            <v>1</v>
          </cell>
          <cell r="C12" t="str">
            <v>EXPLANACION EN ROCA</v>
          </cell>
          <cell r="E12" t="str">
            <v>m3</v>
          </cell>
          <cell r="F12">
            <v>3.0000000000000001E-3</v>
          </cell>
          <cell r="G12">
            <v>2000</v>
          </cell>
          <cell r="H12">
            <v>9687.3316298482623</v>
          </cell>
          <cell r="I12">
            <v>19374663</v>
          </cell>
          <cell r="J12">
            <v>9687.3316298482623</v>
          </cell>
        </row>
        <row r="13">
          <cell r="A13">
            <v>3</v>
          </cell>
          <cell r="B13">
            <v>1</v>
          </cell>
          <cell r="C13" t="str">
            <v>TERRAPLENES (colocación, compactación y conformación)</v>
          </cell>
          <cell r="E13" t="str">
            <v>m3</v>
          </cell>
          <cell r="F13">
            <v>3.0000000000000001E-3</v>
          </cell>
          <cell r="G13">
            <v>4000</v>
          </cell>
          <cell r="H13">
            <v>5583.384045761245</v>
          </cell>
          <cell r="I13">
            <v>22333536</v>
          </cell>
          <cell r="J13">
            <v>5000</v>
          </cell>
        </row>
        <row r="14">
          <cell r="A14">
            <v>4</v>
          </cell>
          <cell r="B14">
            <v>1</v>
          </cell>
          <cell r="C14" t="str">
            <v>CONFORMACION DE BANCA</v>
          </cell>
          <cell r="E14" t="str">
            <v>m2</v>
          </cell>
          <cell r="F14">
            <v>0</v>
          </cell>
          <cell r="G14">
            <v>1000</v>
          </cell>
          <cell r="H14">
            <v>4481.8222221307451</v>
          </cell>
          <cell r="I14">
            <v>4481822</v>
          </cell>
          <cell r="J14">
            <v>482</v>
          </cell>
        </row>
        <row r="15">
          <cell r="A15">
            <v>5</v>
          </cell>
          <cell r="B15">
            <v>2</v>
          </cell>
          <cell r="C15" t="str">
            <v>AFIRMADO</v>
          </cell>
          <cell r="E15" t="str">
            <v>m3</v>
          </cell>
          <cell r="F15">
            <v>0</v>
          </cell>
          <cell r="G15">
            <v>100</v>
          </cell>
          <cell r="H15">
            <v>22775.396898589712</v>
          </cell>
          <cell r="I15">
            <v>2277540</v>
          </cell>
          <cell r="J15">
            <v>22775.396898589712</v>
          </cell>
        </row>
        <row r="16">
          <cell r="A16">
            <v>6</v>
          </cell>
          <cell r="B16">
            <v>2</v>
          </cell>
          <cell r="C16" t="str">
            <v>BASE GRANULAR, suministro, colocación y compactación</v>
          </cell>
          <cell r="E16" t="str">
            <v>m3</v>
          </cell>
          <cell r="F16">
            <v>5.3999999999999999E-2</v>
          </cell>
          <cell r="G16">
            <v>12299</v>
          </cell>
          <cell r="H16">
            <v>32137.624427557039</v>
          </cell>
          <cell r="I16">
            <v>395260643</v>
          </cell>
          <cell r="J16">
            <v>32137.624427557039</v>
          </cell>
        </row>
        <row r="17">
          <cell r="A17">
            <v>7</v>
          </cell>
          <cell r="B17">
            <v>3</v>
          </cell>
          <cell r="C17" t="str">
            <v>ACARREO MATERIAL DE BASE GRANULAR</v>
          </cell>
          <cell r="E17" t="str">
            <v>m3-k</v>
          </cell>
          <cell r="F17">
            <v>2.7E-2</v>
          </cell>
          <cell r="G17">
            <v>307475</v>
          </cell>
          <cell r="H17">
            <v>647.7035348273414</v>
          </cell>
          <cell r="I17">
            <v>199152644</v>
          </cell>
          <cell r="J17">
            <v>647.7035348273414</v>
          </cell>
        </row>
        <row r="18">
          <cell r="A18">
            <v>8</v>
          </cell>
          <cell r="B18">
            <v>3</v>
          </cell>
          <cell r="C18" t="str">
            <v>ACARREO MAT. SOBRANTE DE LA EXPLANACION Y DERRUMBES(incluye cargue, transporte dispo y adecuación en zonas de deposito. **)</v>
          </cell>
          <cell r="E18" t="str">
            <v>m3-k</v>
          </cell>
          <cell r="F18">
            <v>1.0999999999999999E-2</v>
          </cell>
          <cell r="G18">
            <v>66000</v>
          </cell>
          <cell r="H18">
            <v>1234.045682144724</v>
          </cell>
          <cell r="I18">
            <v>81447015</v>
          </cell>
          <cell r="J18">
            <v>1234.045682144724</v>
          </cell>
        </row>
        <row r="19">
          <cell r="A19">
            <v>9</v>
          </cell>
          <cell r="B19">
            <v>4</v>
          </cell>
          <cell r="C19" t="str">
            <v>ACERO DE REFUERZO</v>
          </cell>
          <cell r="E19" t="str">
            <v>kg</v>
          </cell>
          <cell r="F19">
            <v>2.8000000000000001E-2</v>
          </cell>
          <cell r="G19">
            <v>116624</v>
          </cell>
          <cell r="H19">
            <v>1751.2722461463386</v>
          </cell>
          <cell r="I19">
            <v>204240374</v>
          </cell>
          <cell r="J19">
            <v>1751.2722461463386</v>
          </cell>
        </row>
        <row r="20">
          <cell r="A20">
            <v>10</v>
          </cell>
          <cell r="B20">
            <v>4</v>
          </cell>
          <cell r="C20" t="str">
            <v>SEÑALES VERTICALES</v>
          </cell>
          <cell r="E20" t="str">
            <v>U</v>
          </cell>
          <cell r="F20">
            <v>2E-3</v>
          </cell>
          <cell r="G20">
            <v>80</v>
          </cell>
          <cell r="H20">
            <v>167878.90337363927</v>
          </cell>
          <cell r="I20">
            <v>13430312</v>
          </cell>
          <cell r="J20">
            <v>155000</v>
          </cell>
        </row>
        <row r="21">
          <cell r="A21">
            <v>11</v>
          </cell>
          <cell r="B21">
            <v>4</v>
          </cell>
          <cell r="C21" t="str">
            <v>DEFENSAS METALICAS</v>
          </cell>
          <cell r="E21" t="str">
            <v>ml</v>
          </cell>
          <cell r="F21">
            <v>2E-3</v>
          </cell>
          <cell r="G21">
            <v>200</v>
          </cell>
          <cell r="H21">
            <v>95180.256679445447</v>
          </cell>
          <cell r="I21">
            <v>19036051</v>
          </cell>
          <cell r="J21">
            <v>90000</v>
          </cell>
        </row>
        <row r="22">
          <cell r="A22">
            <v>12</v>
          </cell>
          <cell r="B22">
            <v>4</v>
          </cell>
          <cell r="C22" t="str">
            <v>TERMINALES DE DEFENSA</v>
          </cell>
          <cell r="E22" t="str">
            <v>U</v>
          </cell>
          <cell r="F22">
            <v>0</v>
          </cell>
          <cell r="G22">
            <v>20</v>
          </cell>
          <cell r="H22">
            <v>40164.595026201445</v>
          </cell>
          <cell r="I22">
            <v>803292</v>
          </cell>
          <cell r="J22">
            <v>40164.595026201445</v>
          </cell>
        </row>
        <row r="23">
          <cell r="A23">
            <v>13</v>
          </cell>
          <cell r="B23">
            <v>6</v>
          </cell>
          <cell r="C23" t="str">
            <v>EXCAVACION EN MATERIAL COMUN</v>
          </cell>
          <cell r="E23" t="str">
            <v>m3</v>
          </cell>
          <cell r="F23">
            <v>3.0000000000000001E-3</v>
          </cell>
          <cell r="G23">
            <v>2000</v>
          </cell>
          <cell r="H23">
            <v>13707.518953632774</v>
          </cell>
          <cell r="I23">
            <v>27415038</v>
          </cell>
          <cell r="J23">
            <v>12500</v>
          </cell>
        </row>
        <row r="24">
          <cell r="A24">
            <v>14</v>
          </cell>
          <cell r="B24">
            <v>6</v>
          </cell>
          <cell r="C24" t="str">
            <v>EXCAVACION EN MATERIAL COMUN HUMEDO</v>
          </cell>
          <cell r="E24" t="str">
            <v>m3</v>
          </cell>
          <cell r="F24">
            <v>1E-3</v>
          </cell>
          <cell r="G24">
            <v>500</v>
          </cell>
          <cell r="H24">
            <v>18601.616898128395</v>
          </cell>
          <cell r="I24">
            <v>9300808</v>
          </cell>
          <cell r="J24">
            <v>18601.616898128395</v>
          </cell>
        </row>
        <row r="25">
          <cell r="A25">
            <v>15</v>
          </cell>
          <cell r="B25">
            <v>6</v>
          </cell>
          <cell r="C25" t="str">
            <v>EXCAVACION EN ROCA</v>
          </cell>
          <cell r="E25" t="str">
            <v>m3</v>
          </cell>
          <cell r="F25">
            <v>0</v>
          </cell>
          <cell r="G25">
            <v>20</v>
          </cell>
          <cell r="H25">
            <v>29738.72325363971</v>
          </cell>
          <cell r="I25">
            <v>594774</v>
          </cell>
          <cell r="J25">
            <v>29738.72325363971</v>
          </cell>
        </row>
        <row r="26">
          <cell r="A26">
            <v>16</v>
          </cell>
          <cell r="B26">
            <v>6</v>
          </cell>
          <cell r="C26" t="str">
            <v>DEMOLICION DE ESTRUCTURAS</v>
          </cell>
          <cell r="E26" t="str">
            <v>m3</v>
          </cell>
          <cell r="F26">
            <v>1E-3</v>
          </cell>
          <cell r="G26">
            <v>77</v>
          </cell>
          <cell r="H26">
            <v>91723.889368842501</v>
          </cell>
          <cell r="I26">
            <v>7062739</v>
          </cell>
          <cell r="J26">
            <v>91723.889368842501</v>
          </cell>
        </row>
        <row r="27">
          <cell r="A27">
            <v>17</v>
          </cell>
          <cell r="B27">
            <v>6</v>
          </cell>
          <cell r="C27" t="str">
            <v>LLENO ESTRUCTURAL CON MATERIAL COMUN</v>
          </cell>
          <cell r="E27" t="str">
            <v>m3</v>
          </cell>
          <cell r="F27">
            <v>0</v>
          </cell>
          <cell r="G27">
            <v>180</v>
          </cell>
          <cell r="H27">
            <v>11393.945379871207</v>
          </cell>
          <cell r="I27">
            <v>2050910</v>
          </cell>
          <cell r="J27">
            <v>11393.945379871207</v>
          </cell>
        </row>
        <row r="28">
          <cell r="A28">
            <v>18</v>
          </cell>
          <cell r="B28">
            <v>6</v>
          </cell>
          <cell r="C28" t="str">
            <v>LLENO ESTRUCTURAL CON MATERIAL GRANULAR</v>
          </cell>
          <cell r="E28" t="str">
            <v>m3</v>
          </cell>
          <cell r="F28">
            <v>8.0000000000000002E-3</v>
          </cell>
          <cell r="G28">
            <v>1953</v>
          </cell>
          <cell r="H28">
            <v>30956.180676196058</v>
          </cell>
          <cell r="I28">
            <v>60457421</v>
          </cell>
          <cell r="J28">
            <v>30000</v>
          </cell>
        </row>
        <row r="29">
          <cell r="A29">
            <v>19</v>
          </cell>
          <cell r="B29">
            <v>6</v>
          </cell>
          <cell r="C29" t="str">
            <v>FILTRO HORIZONTAL CON PERFORACIÓN MANUAL</v>
          </cell>
          <cell r="E29" t="str">
            <v>m3</v>
          </cell>
          <cell r="F29">
            <v>0</v>
          </cell>
          <cell r="G29">
            <v>10</v>
          </cell>
          <cell r="H29">
            <v>62565.581863165702</v>
          </cell>
          <cell r="I29">
            <v>625656</v>
          </cell>
          <cell r="J29">
            <v>62565.581863165702</v>
          </cell>
        </row>
        <row r="30">
          <cell r="A30">
            <v>20</v>
          </cell>
          <cell r="B30">
            <v>6</v>
          </cell>
          <cell r="C30" t="str">
            <v>FILTRO HORIZONTAL CON PERFORACIÓN MECANICA</v>
          </cell>
          <cell r="E30" t="str">
            <v>m3</v>
          </cell>
          <cell r="F30">
            <v>0</v>
          </cell>
          <cell r="G30">
            <v>10</v>
          </cell>
          <cell r="H30">
            <v>111227.4763840143</v>
          </cell>
          <cell r="I30">
            <v>1112275</v>
          </cell>
          <cell r="J30">
            <v>111227.4763840143</v>
          </cell>
        </row>
        <row r="31">
          <cell r="A31">
            <v>21</v>
          </cell>
          <cell r="B31">
            <v>6</v>
          </cell>
          <cell r="C31" t="str">
            <v>CONCRETO DE 175 kg/cm2 EN MUROS,PILAS Y ESTRIBOS</v>
          </cell>
          <cell r="E31" t="str">
            <v>m3</v>
          </cell>
          <cell r="F31">
            <v>1E-3</v>
          </cell>
          <cell r="G31">
            <v>24</v>
          </cell>
          <cell r="H31">
            <v>435226.87208223692</v>
          </cell>
          <cell r="I31">
            <v>10445445</v>
          </cell>
          <cell r="J31">
            <v>435226.87208223692</v>
          </cell>
        </row>
        <row r="32">
          <cell r="A32">
            <v>22</v>
          </cell>
          <cell r="B32">
            <v>6</v>
          </cell>
          <cell r="C32" t="str">
            <v>CONCRETO DE 210 kg/cm2 EN. ALCANTARILLAS DECAJON</v>
          </cell>
          <cell r="E32" t="str">
            <v>m3</v>
          </cell>
          <cell r="F32">
            <v>6.0000000000000001E-3</v>
          </cell>
          <cell r="G32">
            <v>86</v>
          </cell>
          <cell r="H32">
            <v>524861.66922931746</v>
          </cell>
          <cell r="I32">
            <v>45138104</v>
          </cell>
          <cell r="J32">
            <v>524861.66922931746</v>
          </cell>
        </row>
        <row r="33">
          <cell r="A33">
            <v>23</v>
          </cell>
          <cell r="B33">
            <v>6</v>
          </cell>
          <cell r="C33" t="str">
            <v>CONCRETO CICLOPEO DE 140 kg/cm2 EN  ALCANTARILLAS DE TUBO</v>
          </cell>
          <cell r="E33" t="str">
            <v>m3</v>
          </cell>
          <cell r="F33">
            <v>6.0000000000000001E-3</v>
          </cell>
          <cell r="G33">
            <v>160</v>
          </cell>
          <cell r="H33">
            <v>291022.88285403023</v>
          </cell>
          <cell r="I33">
            <v>46563661</v>
          </cell>
          <cell r="J33">
            <v>291022.88285403023</v>
          </cell>
        </row>
        <row r="34">
          <cell r="A34">
            <v>24</v>
          </cell>
          <cell r="B34">
            <v>6</v>
          </cell>
          <cell r="C34" t="str">
            <v>CONCRETO DE 140 kg/cm2 EN  MUROS DE ALCANTARILLA DE TUBO</v>
          </cell>
          <cell r="E34" t="str">
            <v>m3</v>
          </cell>
          <cell r="F34">
            <v>3.0000000000000001E-3</v>
          </cell>
          <cell r="G34">
            <v>48</v>
          </cell>
          <cell r="H34">
            <v>427113.1857378913</v>
          </cell>
          <cell r="I34">
            <v>20501433</v>
          </cell>
          <cell r="J34">
            <v>427113.1857378913</v>
          </cell>
        </row>
        <row r="35">
          <cell r="A35">
            <v>25</v>
          </cell>
          <cell r="B35">
            <v>6</v>
          </cell>
          <cell r="C35" t="str">
            <v>CONCRETO DE 140 kg/cm2 EN  FUNDACION Y ATRAQUE</v>
          </cell>
          <cell r="E35" t="str">
            <v>m3</v>
          </cell>
          <cell r="F35">
            <v>5.0000000000000001E-3</v>
          </cell>
          <cell r="G35">
            <v>120</v>
          </cell>
          <cell r="H35">
            <v>296315.38463946211</v>
          </cell>
          <cell r="I35">
            <v>35557846</v>
          </cell>
          <cell r="J35">
            <v>296315.38463946211</v>
          </cell>
        </row>
        <row r="36">
          <cell r="A36">
            <v>26</v>
          </cell>
          <cell r="B36">
            <v>6</v>
          </cell>
          <cell r="C36" t="str">
            <v>CUNETAS DE CONCRETO DE 175 kg/cm2</v>
          </cell>
          <cell r="E36" t="str">
            <v>m3</v>
          </cell>
          <cell r="F36">
            <v>5.6000000000000001E-2</v>
          </cell>
          <cell r="G36">
            <v>1563</v>
          </cell>
          <cell r="H36">
            <v>260774.52626071579</v>
          </cell>
          <cell r="I36">
            <v>407590585</v>
          </cell>
          <cell r="J36">
            <v>260774.52626071579</v>
          </cell>
        </row>
        <row r="37">
          <cell r="A37">
            <v>27</v>
          </cell>
          <cell r="B37">
            <v>6</v>
          </cell>
          <cell r="C37" t="str">
            <v>CUNETAS EN CONCRETO MR 41 Kg/cm2</v>
          </cell>
          <cell r="E37" t="str">
            <v>m3</v>
          </cell>
          <cell r="F37">
            <v>0.06</v>
          </cell>
          <cell r="G37">
            <v>1563</v>
          </cell>
          <cell r="H37">
            <v>282219.57361750572</v>
          </cell>
          <cell r="I37">
            <v>441109194</v>
          </cell>
          <cell r="J37">
            <v>282219.57361750572</v>
          </cell>
        </row>
        <row r="38">
          <cell r="A38">
            <v>28</v>
          </cell>
          <cell r="B38">
            <v>6</v>
          </cell>
          <cell r="C38" t="str">
            <v>LIMPIEZA DE OBRAS Y/O TRABAJOS ADICIONALES</v>
          </cell>
          <cell r="E38" t="str">
            <v>jornal</v>
          </cell>
          <cell r="F38">
            <v>5.0000000000000001E-3</v>
          </cell>
          <cell r="G38">
            <v>800</v>
          </cell>
          <cell r="H38">
            <v>41324.79231315021</v>
          </cell>
          <cell r="I38">
            <v>33059834</v>
          </cell>
          <cell r="J38">
            <v>41324.79231315021</v>
          </cell>
        </row>
        <row r="39">
          <cell r="A39">
            <v>29</v>
          </cell>
          <cell r="B39">
            <v>6</v>
          </cell>
          <cell r="C39" t="str">
            <v>TUBERIA DE 91 cm EN CONCRETO DE 280 kg/cm2</v>
          </cell>
          <cell r="E39" t="str">
            <v>ml</v>
          </cell>
          <cell r="F39">
            <v>7.0000000000000001E-3</v>
          </cell>
          <cell r="G39">
            <v>200</v>
          </cell>
          <cell r="H39">
            <v>276348.67843863345</v>
          </cell>
          <cell r="I39">
            <v>55269736</v>
          </cell>
          <cell r="J39">
            <v>245000</v>
          </cell>
        </row>
        <row r="40">
          <cell r="A40">
            <v>30</v>
          </cell>
          <cell r="B40">
            <v>6</v>
          </cell>
          <cell r="C40" t="str">
            <v>MATERIAL SELECCIONADO PARA FILTROS</v>
          </cell>
          <cell r="E40" t="str">
            <v>m3</v>
          </cell>
          <cell r="F40">
            <v>6.0000000000000001E-3</v>
          </cell>
          <cell r="G40">
            <v>720</v>
          </cell>
          <cell r="H40">
            <v>62181.334503887119</v>
          </cell>
          <cell r="I40">
            <v>44770561</v>
          </cell>
          <cell r="J40">
            <v>62181.334503887119</v>
          </cell>
        </row>
        <row r="41">
          <cell r="A41">
            <v>31</v>
          </cell>
          <cell r="B41">
            <v>6</v>
          </cell>
          <cell r="C41" t="str">
            <v>CONSTRUCCION DE OBRAS EN GAVIONES</v>
          </cell>
          <cell r="E41" t="str">
            <v>m3</v>
          </cell>
          <cell r="F41">
            <v>3.0000000000000001E-3</v>
          </cell>
          <cell r="G41">
            <v>200</v>
          </cell>
          <cell r="H41">
            <v>109910.92358985453</v>
          </cell>
          <cell r="I41">
            <v>21982185</v>
          </cell>
          <cell r="J41">
            <v>98000</v>
          </cell>
        </row>
        <row r="42">
          <cell r="A42">
            <v>32</v>
          </cell>
          <cell r="B42">
            <v>6</v>
          </cell>
          <cell r="C42" t="str">
            <v>ENGRAMADO</v>
          </cell>
          <cell r="E42" t="str">
            <v>m2</v>
          </cell>
          <cell r="F42">
            <v>0</v>
          </cell>
          <cell r="G42">
            <v>1000</v>
          </cell>
          <cell r="H42">
            <v>3235.7672360301622</v>
          </cell>
          <cell r="I42">
            <v>3235767</v>
          </cell>
          <cell r="J42">
            <v>3235.7672360301622</v>
          </cell>
        </row>
        <row r="43">
          <cell r="A43">
            <v>33</v>
          </cell>
          <cell r="B43">
            <v>6</v>
          </cell>
          <cell r="C43" t="str">
            <v>REVEGETALIZACIÓN</v>
          </cell>
          <cell r="E43" t="str">
            <v>m2</v>
          </cell>
          <cell r="F43">
            <v>7.0000000000000001E-3</v>
          </cell>
          <cell r="G43">
            <v>30000</v>
          </cell>
          <cell r="H43">
            <v>1747.3143074562875</v>
          </cell>
          <cell r="I43">
            <v>52419429</v>
          </cell>
          <cell r="J43">
            <v>1747.3143074562875</v>
          </cell>
        </row>
        <row r="44">
          <cell r="A44">
            <v>34</v>
          </cell>
          <cell r="B44">
            <v>6</v>
          </cell>
          <cell r="C44" t="str">
            <v>ARBOLES</v>
          </cell>
          <cell r="E44" t="str">
            <v>Un</v>
          </cell>
          <cell r="F44">
            <v>1E-3</v>
          </cell>
          <cell r="G44">
            <v>2000</v>
          </cell>
          <cell r="H44">
            <v>3080.0459377962106</v>
          </cell>
          <cell r="I44">
            <v>6160092</v>
          </cell>
          <cell r="J44">
            <v>3080.0459377962106</v>
          </cell>
        </row>
        <row r="45">
          <cell r="A45">
            <v>35</v>
          </cell>
          <cell r="B45">
            <v>6</v>
          </cell>
          <cell r="C45" t="str">
            <v>ESTACAS VIVAS</v>
          </cell>
          <cell r="E45" t="str">
            <v>un</v>
          </cell>
          <cell r="F45">
            <v>1E-3</v>
          </cell>
          <cell r="G45">
            <v>8000</v>
          </cell>
          <cell r="H45">
            <v>600.6392931880988</v>
          </cell>
          <cell r="I45">
            <v>4805114</v>
          </cell>
          <cell r="J45">
            <v>600.6392931880988</v>
          </cell>
        </row>
        <row r="46">
          <cell r="A46">
            <v>36</v>
          </cell>
          <cell r="B46">
            <v>6</v>
          </cell>
          <cell r="C46" t="str">
            <v>CERCOS EN MADERA</v>
          </cell>
          <cell r="E46" t="str">
            <v>m</v>
          </cell>
          <cell r="F46">
            <v>1E-3</v>
          </cell>
          <cell r="G46">
            <v>1000</v>
          </cell>
          <cell r="H46">
            <v>4827.3602452524983</v>
          </cell>
          <cell r="I46">
            <v>4827360</v>
          </cell>
          <cell r="J46">
            <v>4827.3602452524983</v>
          </cell>
        </row>
        <row r="47">
          <cell r="A47">
            <v>37</v>
          </cell>
          <cell r="B47">
            <v>6</v>
          </cell>
          <cell r="C47" t="str">
            <v xml:space="preserve">TRINCHOS </v>
          </cell>
          <cell r="E47" t="str">
            <v>m2</v>
          </cell>
          <cell r="F47">
            <v>2E-3</v>
          </cell>
          <cell r="G47">
            <v>1000</v>
          </cell>
          <cell r="H47">
            <v>16180.858534673329</v>
          </cell>
          <cell r="I47">
            <v>16180859</v>
          </cell>
          <cell r="J47">
            <v>16180.858534673329</v>
          </cell>
        </row>
        <row r="48">
          <cell r="A48">
            <v>38</v>
          </cell>
          <cell r="B48">
            <v>6</v>
          </cell>
          <cell r="C48" t="str">
            <v>ZANJAS DE CORONACIÓN</v>
          </cell>
          <cell r="E48" t="str">
            <v>m</v>
          </cell>
          <cell r="F48">
            <v>0</v>
          </cell>
          <cell r="G48">
            <v>200</v>
          </cell>
          <cell r="H48">
            <v>15584.263950530269</v>
          </cell>
          <cell r="I48">
            <v>3116853</v>
          </cell>
          <cell r="J48">
            <v>15584.263950530269</v>
          </cell>
        </row>
        <row r="49">
          <cell r="A49">
            <v>39</v>
          </cell>
          <cell r="B49">
            <v>8</v>
          </cell>
          <cell r="C49" t="str">
            <v>PLACAS EN CONCRETO DE 280 Kg/cm2</v>
          </cell>
          <cell r="E49" t="str">
            <v>m3</v>
          </cell>
          <cell r="F49">
            <v>0.61099999999999999</v>
          </cell>
          <cell r="G49">
            <v>15328</v>
          </cell>
          <cell r="H49">
            <v>291882.92525919026</v>
          </cell>
          <cell r="I49">
            <v>4473981478</v>
          </cell>
          <cell r="J49">
            <v>291882.92525919026</v>
          </cell>
        </row>
        <row r="50">
          <cell r="A50">
            <v>40</v>
          </cell>
          <cell r="B50">
            <v>9</v>
          </cell>
          <cell r="C50" t="str">
            <v>TELA GEOTEXTIL PARA FILTROS</v>
          </cell>
          <cell r="E50" t="str">
            <v>m2</v>
          </cell>
          <cell r="F50">
            <v>5.0000000000000001E-3</v>
          </cell>
          <cell r="G50">
            <v>3500</v>
          </cell>
          <cell r="H50">
            <v>10414.906001590516</v>
          </cell>
          <cell r="I50">
            <v>36452171</v>
          </cell>
          <cell r="J50">
            <v>10414.906001590516</v>
          </cell>
        </row>
        <row r="51">
          <cell r="A51">
            <v>41</v>
          </cell>
          <cell r="B51">
            <v>9</v>
          </cell>
          <cell r="C51" t="str">
            <v>ZANJAS DE CORONACIÓN REVESTIDAS EN MEMBRANA MERFIL</v>
          </cell>
          <cell r="E51" t="str">
            <v>ml</v>
          </cell>
          <cell r="F51">
            <v>1E-3</v>
          </cell>
          <cell r="G51">
            <v>300</v>
          </cell>
          <cell r="H51">
            <v>12280.66201958973</v>
          </cell>
          <cell r="I51">
            <v>3684199</v>
          </cell>
          <cell r="J51">
            <v>12280.66201958973</v>
          </cell>
        </row>
        <row r="52">
          <cell r="A52">
            <v>42</v>
          </cell>
          <cell r="B52">
            <v>9</v>
          </cell>
          <cell r="C52" t="str">
            <v>FILTRO EN GEODRÉN CON TUBERIA DE 4".</v>
          </cell>
          <cell r="E52" t="str">
            <v>ml</v>
          </cell>
          <cell r="F52">
            <v>4.0000000000000001E-3</v>
          </cell>
          <cell r="G52">
            <v>500</v>
          </cell>
          <cell r="H52">
            <v>57392.083443621792</v>
          </cell>
          <cell r="I52">
            <v>28696042</v>
          </cell>
          <cell r="J52">
            <v>57392.083443621792</v>
          </cell>
        </row>
        <row r="53">
          <cell r="A53">
            <v>43</v>
          </cell>
          <cell r="B53">
            <v>9</v>
          </cell>
          <cell r="C53" t="str">
            <v>CORTE Y SELLOS PARA JUNTAS LONGITUDINAL Y TRANSVERSAL (con asfalto mejorado)</v>
          </cell>
          <cell r="E53" t="str">
            <v>ml</v>
          </cell>
          <cell r="F53">
            <v>0.06</v>
          </cell>
          <cell r="G53">
            <v>45140.622211541027</v>
          </cell>
          <cell r="H53">
            <v>9679.9112066211273</v>
          </cell>
          <cell r="I53">
            <v>436957215</v>
          </cell>
          <cell r="J53">
            <v>9679.9112066211273</v>
          </cell>
        </row>
        <row r="54">
          <cell r="C54" t="str">
            <v xml:space="preserve">TOTAL </v>
          </cell>
          <cell r="I54">
            <v>7359162940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585F-9EAE-4E8C-A090-BBD99EF31EF2}">
  <dimension ref="A1:M48"/>
  <sheetViews>
    <sheetView view="pageBreakPreview" zoomScaleSheetLayoutView="100" workbookViewId="0">
      <selection activeCell="D23" sqref="D23"/>
    </sheetView>
  </sheetViews>
  <sheetFormatPr baseColWidth="10" defaultRowHeight="11.25" x14ac:dyDescent="0.2"/>
  <cols>
    <col min="1" max="1" width="8.140625" style="20" customWidth="1"/>
    <col min="2" max="2" width="29" style="5" customWidth="1"/>
    <col min="3" max="3" width="7.42578125" style="15" customWidth="1"/>
    <col min="4" max="4" width="7.140625" style="54" customWidth="1"/>
    <col min="5" max="5" width="13.5703125" style="15" customWidth="1"/>
    <col min="6" max="6" width="15.5703125" style="15" customWidth="1"/>
    <col min="7" max="7" width="14.140625" style="5" bestFit="1" customWidth="1"/>
    <col min="8" max="16384" width="11.42578125" style="5"/>
  </cols>
  <sheetData>
    <row r="1" spans="1:9" ht="17.100000000000001" customHeight="1" x14ac:dyDescent="0.2">
      <c r="A1" s="2"/>
      <c r="B1" s="3"/>
      <c r="C1" s="4"/>
      <c r="D1" s="51"/>
      <c r="E1" s="4"/>
      <c r="F1" s="4"/>
    </row>
    <row r="2" spans="1:9" ht="17.100000000000001" customHeight="1" x14ac:dyDescent="0.2">
      <c r="A2" s="2"/>
      <c r="B2" s="3"/>
      <c r="C2" s="4"/>
      <c r="D2" s="51"/>
      <c r="E2" s="4"/>
      <c r="F2" s="4"/>
    </row>
    <row r="3" spans="1:9" ht="17.100000000000001" customHeight="1" x14ac:dyDescent="0.2">
      <c r="A3" s="2"/>
      <c r="B3" s="3"/>
      <c r="C3" s="4"/>
      <c r="D3" s="51"/>
      <c r="E3" s="4"/>
      <c r="F3" s="4"/>
    </row>
    <row r="4" spans="1:9" ht="17.100000000000001" customHeight="1" x14ac:dyDescent="0.2">
      <c r="A4" s="2"/>
      <c r="B4" s="3"/>
      <c r="C4" s="4"/>
      <c r="D4" s="51"/>
      <c r="E4" s="4"/>
      <c r="F4" s="4"/>
    </row>
    <row r="5" spans="1:9" ht="15.75" customHeight="1" x14ac:dyDescent="0.2">
      <c r="A5" s="2"/>
      <c r="B5" s="6" t="s">
        <v>0</v>
      </c>
      <c r="C5" s="7"/>
      <c r="D5" s="52"/>
      <c r="E5" s="7"/>
      <c r="F5" s="1" t="s">
        <v>7</v>
      </c>
    </row>
    <row r="6" spans="1:9" ht="15" customHeight="1" x14ac:dyDescent="0.2">
      <c r="A6" s="2"/>
      <c r="B6" s="8"/>
      <c r="C6" s="9"/>
      <c r="D6" s="52"/>
      <c r="E6" s="9"/>
      <c r="F6" s="7"/>
    </row>
    <row r="7" spans="1:9" ht="15.75" customHeight="1" x14ac:dyDescent="0.2">
      <c r="A7" s="2"/>
      <c r="B7" s="10" t="s">
        <v>1</v>
      </c>
      <c r="C7" s="4"/>
      <c r="D7" s="72" t="s">
        <v>2</v>
      </c>
      <c r="E7" s="72"/>
      <c r="F7" s="26">
        <v>7421395</v>
      </c>
    </row>
    <row r="8" spans="1:9" x14ac:dyDescent="0.2">
      <c r="A8" s="2"/>
      <c r="B8" s="3"/>
      <c r="C8" s="4"/>
      <c r="D8" s="51"/>
      <c r="E8" s="4"/>
      <c r="F8" s="4"/>
    </row>
    <row r="9" spans="1:9" ht="9.9499999999999993" customHeight="1" x14ac:dyDescent="0.2">
      <c r="A9" s="2"/>
      <c r="B9" s="3"/>
      <c r="C9" s="4"/>
      <c r="D9" s="51"/>
      <c r="E9" s="4"/>
      <c r="F9" s="4"/>
    </row>
    <row r="10" spans="1:9" ht="9.9499999999999993" customHeight="1" x14ac:dyDescent="0.2">
      <c r="A10" s="11"/>
      <c r="B10" s="12"/>
      <c r="C10" s="13"/>
      <c r="D10" s="53"/>
      <c r="E10" s="13"/>
      <c r="F10" s="13"/>
    </row>
    <row r="11" spans="1:9" ht="9.9499999999999993" customHeight="1" x14ac:dyDescent="0.2">
      <c r="A11" s="14"/>
      <c r="I11" s="16"/>
    </row>
    <row r="13" spans="1:9" x14ac:dyDescent="0.2">
      <c r="A13" s="44">
        <v>1</v>
      </c>
      <c r="B13" s="18"/>
      <c r="C13" s="46" t="s">
        <v>5</v>
      </c>
      <c r="D13" s="46">
        <v>300</v>
      </c>
      <c r="E13" s="43">
        <v>24000</v>
      </c>
      <c r="F13" s="43">
        <f>+E13*D13</f>
        <v>7200000</v>
      </c>
    </row>
    <row r="14" spans="1:9" ht="12" customHeight="1" x14ac:dyDescent="0.2">
      <c r="A14" s="14"/>
      <c r="B14" s="33"/>
      <c r="C14" s="39"/>
      <c r="D14" s="55"/>
      <c r="E14" s="42"/>
      <c r="F14" s="42"/>
    </row>
    <row r="15" spans="1:9" s="48" customFormat="1" ht="9.9499999999999993" customHeight="1" x14ac:dyDescent="0.25">
      <c r="A15" s="45"/>
      <c r="B15" s="57"/>
      <c r="C15" s="47"/>
      <c r="D15" s="50"/>
      <c r="E15" s="56"/>
      <c r="F15" s="56"/>
    </row>
    <row r="16" spans="1:9" s="17" customFormat="1" x14ac:dyDescent="0.25">
      <c r="A16" s="36"/>
      <c r="B16" s="35"/>
      <c r="C16" s="49"/>
      <c r="D16" s="46"/>
      <c r="E16" s="43"/>
      <c r="F16" s="43"/>
    </row>
    <row r="17" spans="1:13" ht="9.9499999999999993" customHeight="1" x14ac:dyDescent="0.2">
      <c r="A17" s="36"/>
      <c r="B17" s="35"/>
      <c r="C17" s="49"/>
      <c r="D17" s="46"/>
      <c r="E17" s="43"/>
      <c r="F17" s="43"/>
    </row>
    <row r="18" spans="1:13" x14ac:dyDescent="0.2">
      <c r="A18" s="40"/>
      <c r="B18" s="18"/>
      <c r="C18" s="46"/>
      <c r="D18" s="46"/>
      <c r="E18" s="43"/>
      <c r="F18" s="43"/>
    </row>
    <row r="19" spans="1:13" ht="9.9499999999999993" customHeight="1" x14ac:dyDescent="0.2">
      <c r="A19" s="14"/>
      <c r="B19" s="18"/>
      <c r="C19" s="46"/>
      <c r="D19" s="46"/>
      <c r="E19" s="43"/>
      <c r="F19" s="43"/>
    </row>
    <row r="20" spans="1:13" s="48" customFormat="1" ht="9.9499999999999993" customHeight="1" x14ac:dyDescent="0.25">
      <c r="A20" s="45"/>
      <c r="B20" s="57"/>
      <c r="C20" s="47"/>
      <c r="D20" s="50"/>
      <c r="E20" s="56"/>
      <c r="F20" s="56"/>
    </row>
    <row r="21" spans="1:13" s="48" customFormat="1" ht="9.9499999999999993" customHeight="1" x14ac:dyDescent="0.25">
      <c r="A21" s="57"/>
      <c r="B21" s="57"/>
      <c r="C21" s="57"/>
      <c r="D21" s="18"/>
      <c r="E21" s="56"/>
      <c r="F21" s="56"/>
    </row>
    <row r="22" spans="1:13" s="48" customFormat="1" x14ac:dyDescent="0.25">
      <c r="A22" s="57"/>
      <c r="B22" s="57"/>
      <c r="C22" s="57"/>
      <c r="D22" s="18"/>
      <c r="E22" s="56"/>
      <c r="F22" s="56"/>
    </row>
    <row r="23" spans="1:13" s="48" customFormat="1" ht="9.9499999999999993" customHeight="1" x14ac:dyDescent="0.25">
      <c r="A23" s="44"/>
      <c r="C23" s="37"/>
      <c r="D23" s="46"/>
      <c r="E23" s="43"/>
      <c r="F23" s="43"/>
    </row>
    <row r="24" spans="1:13" ht="9.9499999999999993" customHeight="1" x14ac:dyDescent="0.2">
      <c r="A24" s="14"/>
      <c r="C24" s="19"/>
      <c r="D24" s="46"/>
      <c r="E24" s="43"/>
      <c r="F24" s="43"/>
    </row>
    <row r="25" spans="1:13" ht="9.9499999999999993" customHeight="1" x14ac:dyDescent="0.2">
      <c r="A25" s="14"/>
      <c r="C25" s="19"/>
      <c r="D25" s="46"/>
      <c r="E25" s="43"/>
      <c r="F25" s="43"/>
    </row>
    <row r="26" spans="1:13" ht="9.9499999999999993" customHeight="1" x14ac:dyDescent="0.2">
      <c r="E26" s="41"/>
      <c r="F26" s="41"/>
    </row>
    <row r="27" spans="1:13" ht="9.9499999999999993" customHeight="1" x14ac:dyDescent="0.2">
      <c r="A27" s="14"/>
      <c r="B27" s="11" t="s">
        <v>4</v>
      </c>
      <c r="C27" s="19"/>
      <c r="D27" s="46"/>
      <c r="E27" s="43"/>
      <c r="F27" s="43"/>
    </row>
    <row r="28" spans="1:13" ht="9.9499999999999993" customHeight="1" x14ac:dyDescent="0.2">
      <c r="A28" s="14"/>
      <c r="B28" s="73" t="s">
        <v>3</v>
      </c>
      <c r="C28" s="19"/>
      <c r="D28" s="46"/>
      <c r="E28" s="43"/>
      <c r="F28" s="43"/>
    </row>
    <row r="29" spans="1:13" ht="9.9499999999999993" customHeight="1" x14ac:dyDescent="0.2">
      <c r="A29" s="69"/>
      <c r="B29" s="73"/>
      <c r="C29" s="19"/>
      <c r="D29" s="46"/>
      <c r="E29" s="43"/>
      <c r="F29" s="43"/>
    </row>
    <row r="30" spans="1:13" ht="9.9499999999999993" customHeight="1" x14ac:dyDescent="0.2">
      <c r="A30" s="69"/>
      <c r="B30" s="73"/>
      <c r="C30" s="19"/>
      <c r="D30" s="46"/>
      <c r="E30" s="43"/>
      <c r="F30" s="43"/>
    </row>
    <row r="31" spans="1:13" ht="9.9499999999999993" customHeight="1" x14ac:dyDescent="0.2">
      <c r="A31" s="14"/>
      <c r="B31" s="73"/>
      <c r="E31" s="43"/>
      <c r="F31" s="43"/>
    </row>
    <row r="32" spans="1:13" ht="9.9499999999999993" customHeight="1" x14ac:dyDescent="0.2">
      <c r="A32" s="14"/>
      <c r="B32" s="73"/>
      <c r="E32" s="43"/>
      <c r="F32" s="43"/>
      <c r="H32" s="69"/>
      <c r="I32" s="71"/>
      <c r="J32" s="19"/>
      <c r="K32" s="19"/>
      <c r="L32" s="22"/>
      <c r="M32" s="22"/>
    </row>
    <row r="33" spans="1:13" ht="9.9499999999999993" customHeight="1" x14ac:dyDescent="0.2">
      <c r="A33" s="14"/>
      <c r="B33" s="18"/>
      <c r="E33" s="43"/>
      <c r="F33" s="43"/>
      <c r="H33" s="69"/>
      <c r="I33" s="71"/>
      <c r="J33" s="19"/>
      <c r="K33" s="19"/>
      <c r="L33" s="22"/>
      <c r="M33" s="22"/>
    </row>
    <row r="34" spans="1:13" ht="9.9499999999999993" customHeight="1" x14ac:dyDescent="0.2">
      <c r="A34" s="14"/>
      <c r="B34" s="18"/>
      <c r="E34" s="43"/>
      <c r="F34" s="43"/>
    </row>
    <row r="35" spans="1:13" ht="9.9499999999999993" customHeight="1" x14ac:dyDescent="0.2">
      <c r="A35" s="14"/>
      <c r="B35" s="18"/>
      <c r="E35" s="43"/>
      <c r="F35" s="43"/>
    </row>
    <row r="36" spans="1:13" ht="9.9499999999999993" customHeight="1" x14ac:dyDescent="0.2">
      <c r="A36" s="14"/>
      <c r="B36" s="70"/>
      <c r="E36" s="43"/>
      <c r="F36" s="43"/>
    </row>
    <row r="37" spans="1:13" ht="9.9499999999999993" customHeight="1" x14ac:dyDescent="0.2">
      <c r="A37" s="23"/>
      <c r="B37" s="70"/>
      <c r="E37" s="43"/>
      <c r="F37" s="43"/>
    </row>
    <row r="38" spans="1:13" ht="9.9499999999999993" customHeight="1" x14ac:dyDescent="0.2">
      <c r="A38" s="23"/>
      <c r="B38" s="70"/>
      <c r="E38" s="43"/>
      <c r="F38" s="43"/>
    </row>
    <row r="39" spans="1:13" ht="9.9499999999999993" customHeight="1" x14ac:dyDescent="0.2">
      <c r="A39" s="23"/>
      <c r="B39" s="24"/>
      <c r="E39" s="41"/>
      <c r="F39" s="43"/>
    </row>
    <row r="40" spans="1:13" ht="9.9499999999999993" customHeight="1" x14ac:dyDescent="0.2">
      <c r="A40" s="23"/>
      <c r="F40" s="21"/>
    </row>
    <row r="41" spans="1:13" ht="9.9499999999999993" customHeight="1" x14ac:dyDescent="0.2">
      <c r="A41" s="23"/>
      <c r="F41" s="21"/>
    </row>
    <row r="42" spans="1:13" ht="9.9499999999999993" customHeight="1" x14ac:dyDescent="0.2">
      <c r="A42" s="23"/>
      <c r="F42" s="21"/>
    </row>
    <row r="43" spans="1:13" ht="9.9499999999999993" customHeight="1" x14ac:dyDescent="0.2">
      <c r="A43" s="23"/>
    </row>
    <row r="44" spans="1:13" x14ac:dyDescent="0.2">
      <c r="A44" s="23"/>
      <c r="B44" s="25"/>
      <c r="C44" s="26"/>
      <c r="D44" s="23"/>
      <c r="E44" s="27"/>
      <c r="F44" s="28"/>
    </row>
    <row r="45" spans="1:13" x14ac:dyDescent="0.2">
      <c r="A45" s="2"/>
      <c r="B45" s="74" t="s">
        <v>6</v>
      </c>
      <c r="C45" s="74"/>
      <c r="D45" s="74"/>
      <c r="E45" s="29"/>
      <c r="F45" s="30">
        <f>SUM(F11:F29)</f>
        <v>7200000</v>
      </c>
    </row>
    <row r="46" spans="1:13" ht="15" customHeight="1" x14ac:dyDescent="0.2">
      <c r="A46" s="2"/>
      <c r="B46" s="74"/>
      <c r="C46" s="74"/>
      <c r="D46" s="74"/>
      <c r="E46" s="34">
        <v>0.19</v>
      </c>
      <c r="F46" s="31">
        <f>(+F13+F15)*E46</f>
        <v>1368000</v>
      </c>
    </row>
    <row r="47" spans="1:13" ht="12.75" customHeight="1" x14ac:dyDescent="0.2">
      <c r="A47" s="2"/>
      <c r="B47" s="3"/>
      <c r="C47" s="4"/>
      <c r="D47" s="51"/>
      <c r="E47" s="4"/>
      <c r="F47" s="58">
        <f>SUM(F45:F46)</f>
        <v>8568000</v>
      </c>
      <c r="G47" s="32"/>
    </row>
    <row r="48" spans="1:13" ht="21" customHeight="1" x14ac:dyDescent="0.2">
      <c r="A48" s="2"/>
      <c r="B48" s="3"/>
      <c r="C48" s="4"/>
      <c r="D48" s="51"/>
      <c r="E48" s="4"/>
      <c r="F48" s="4"/>
    </row>
  </sheetData>
  <mergeCells count="7">
    <mergeCell ref="B45:D46"/>
    <mergeCell ref="A29:A30"/>
    <mergeCell ref="B36:B38"/>
    <mergeCell ref="H32:H33"/>
    <mergeCell ref="I32:I33"/>
    <mergeCell ref="D7:E7"/>
    <mergeCell ref="B28:B32"/>
  </mergeCells>
  <printOptions horizontalCentered="1"/>
  <pageMargins left="0.25" right="0.25" top="0.75" bottom="0.75" header="0.3" footer="0.3"/>
  <pageSetup scale="121"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89738-CFEA-4561-A198-FD5A324B41A4}">
  <dimension ref="A1:M49"/>
  <sheetViews>
    <sheetView tabSelected="1" view="pageBreakPreview" zoomScaleSheetLayoutView="100" workbookViewId="0">
      <selection activeCell="D8" sqref="D8:E8"/>
    </sheetView>
  </sheetViews>
  <sheetFormatPr baseColWidth="10" defaultRowHeight="11.25" x14ac:dyDescent="0.2"/>
  <cols>
    <col min="1" max="1" width="10.5703125" style="20" customWidth="1"/>
    <col min="2" max="2" width="29.7109375" style="5" customWidth="1"/>
    <col min="3" max="3" width="7.42578125" style="15" customWidth="1"/>
    <col min="4" max="4" width="7.140625" style="54" customWidth="1"/>
    <col min="5" max="5" width="12.7109375" style="15" customWidth="1"/>
    <col min="6" max="6" width="15.5703125" style="15" customWidth="1"/>
    <col min="7" max="7" width="14.140625" style="5" bestFit="1" customWidth="1"/>
    <col min="8" max="16384" width="11.42578125" style="5"/>
  </cols>
  <sheetData>
    <row r="1" spans="1:9" ht="17.100000000000001" customHeight="1" x14ac:dyDescent="0.2">
      <c r="A1" s="2"/>
      <c r="B1" s="3"/>
      <c r="C1" s="4"/>
      <c r="D1" s="51"/>
      <c r="E1" s="4"/>
      <c r="F1" s="4"/>
    </row>
    <row r="2" spans="1:9" ht="14.25" customHeight="1" x14ac:dyDescent="0.2">
      <c r="A2" s="2"/>
      <c r="B2" s="3"/>
      <c r="C2" s="4"/>
      <c r="D2" s="51"/>
      <c r="E2" s="4"/>
      <c r="F2" s="4"/>
    </row>
    <row r="3" spans="1:9" ht="23.25" customHeight="1" x14ac:dyDescent="0.2">
      <c r="A3" s="2"/>
      <c r="B3" s="3"/>
      <c r="C3" s="4"/>
      <c r="D3" s="51"/>
      <c r="E3" s="4"/>
      <c r="F3" s="4"/>
    </row>
    <row r="4" spans="1:9" ht="10.5" customHeight="1" x14ac:dyDescent="0.2">
      <c r="A4" s="2"/>
      <c r="B4" s="3"/>
      <c r="C4" s="4"/>
      <c r="D4" s="51"/>
      <c r="E4" s="4"/>
      <c r="F4" s="4"/>
    </row>
    <row r="5" spans="1:9" ht="21.75" customHeight="1" x14ac:dyDescent="0.2">
      <c r="A5" s="2"/>
      <c r="B5" s="3"/>
      <c r="C5" s="4"/>
      <c r="D5" s="51"/>
      <c r="E5" s="4"/>
      <c r="F5" s="4"/>
    </row>
    <row r="6" spans="1:9" ht="24" customHeight="1" x14ac:dyDescent="0.2">
      <c r="A6" s="2"/>
      <c r="B6" s="68" t="s">
        <v>0</v>
      </c>
      <c r="C6" s="7"/>
      <c r="D6" s="52"/>
      <c r="E6" s="7"/>
      <c r="F6" s="62" t="s">
        <v>9</v>
      </c>
    </row>
    <row r="7" spans="1:9" ht="13.5" customHeight="1" x14ac:dyDescent="0.2">
      <c r="A7" s="2"/>
      <c r="B7" s="64"/>
      <c r="C7" s="65"/>
      <c r="D7" s="52"/>
      <c r="E7" s="9"/>
      <c r="F7" s="7"/>
    </row>
    <row r="8" spans="1:9" ht="17.25" customHeight="1" x14ac:dyDescent="0.2">
      <c r="A8" s="2"/>
      <c r="B8" s="10" t="s">
        <v>1</v>
      </c>
      <c r="C8" s="4"/>
      <c r="D8" s="75" t="s">
        <v>2</v>
      </c>
      <c r="E8" s="75"/>
      <c r="F8" s="4">
        <v>7421395</v>
      </c>
    </row>
    <row r="9" spans="1:9" x14ac:dyDescent="0.2">
      <c r="A9" s="2"/>
      <c r="B9" s="3"/>
      <c r="C9" s="4"/>
      <c r="D9" s="51"/>
      <c r="E9" s="4"/>
      <c r="F9" s="4"/>
    </row>
    <row r="10" spans="1:9" ht="9.9499999999999993" customHeight="1" x14ac:dyDescent="0.2">
      <c r="A10" s="2"/>
      <c r="B10" s="3"/>
      <c r="C10" s="4"/>
      <c r="D10" s="51"/>
      <c r="E10" s="4"/>
      <c r="F10" s="4"/>
    </row>
    <row r="11" spans="1:9" ht="9.9499999999999993" customHeight="1" x14ac:dyDescent="0.2">
      <c r="A11" s="11"/>
      <c r="B11" s="12"/>
      <c r="C11" s="13"/>
      <c r="D11" s="53"/>
      <c r="E11" s="13"/>
      <c r="F11" s="13"/>
    </row>
    <row r="12" spans="1:9" ht="9.9499999999999993" customHeight="1" x14ac:dyDescent="0.2">
      <c r="A12" s="59"/>
      <c r="I12" s="16"/>
    </row>
    <row r="14" spans="1:9" ht="22.5" x14ac:dyDescent="0.2">
      <c r="A14" s="59">
        <v>1</v>
      </c>
      <c r="B14" s="57" t="s">
        <v>8</v>
      </c>
      <c r="C14" s="47" t="s">
        <v>5</v>
      </c>
      <c r="D14" s="50">
        <v>112</v>
      </c>
      <c r="E14" s="66">
        <v>54643.75</v>
      </c>
      <c r="F14" s="66">
        <f>+E14*D14</f>
        <v>6120100</v>
      </c>
    </row>
    <row r="15" spans="1:9" ht="12" customHeight="1" x14ac:dyDescent="0.2">
      <c r="A15" s="59"/>
      <c r="B15" s="33"/>
      <c r="C15" s="61"/>
      <c r="D15" s="55"/>
      <c r="E15" s="42"/>
      <c r="F15" s="42"/>
    </row>
    <row r="16" spans="1:9" s="48" customFormat="1" ht="9.9499999999999993" customHeight="1" x14ac:dyDescent="0.25">
      <c r="A16" s="63"/>
      <c r="B16" s="57"/>
      <c r="C16" s="47"/>
      <c r="D16" s="50"/>
      <c r="E16" s="56"/>
      <c r="F16" s="56"/>
    </row>
    <row r="17" spans="1:6" s="17" customFormat="1" x14ac:dyDescent="0.25">
      <c r="A17" s="36"/>
      <c r="B17" s="35"/>
      <c r="C17" s="49"/>
      <c r="D17" s="46"/>
      <c r="E17" s="43"/>
      <c r="F17" s="43"/>
    </row>
    <row r="18" spans="1:6" ht="9.9499999999999993" customHeight="1" x14ac:dyDescent="0.2">
      <c r="A18" s="36"/>
      <c r="B18" s="35"/>
      <c r="C18" s="49"/>
      <c r="D18" s="46"/>
      <c r="E18" s="43"/>
      <c r="F18" s="43"/>
    </row>
    <row r="19" spans="1:6" x14ac:dyDescent="0.2">
      <c r="A19" s="59"/>
      <c r="B19" s="18"/>
      <c r="C19" s="46"/>
      <c r="D19" s="46"/>
      <c r="E19" s="43"/>
      <c r="F19" s="43"/>
    </row>
    <row r="20" spans="1:6" ht="9.9499999999999993" customHeight="1" x14ac:dyDescent="0.2">
      <c r="A20" s="59"/>
      <c r="B20" s="18"/>
      <c r="C20" s="46"/>
      <c r="D20" s="46"/>
      <c r="E20" s="43"/>
      <c r="F20" s="43"/>
    </row>
    <row r="21" spans="1:6" s="48" customFormat="1" ht="9.9499999999999993" customHeight="1" x14ac:dyDescent="0.25">
      <c r="A21" s="63"/>
      <c r="B21" s="57"/>
      <c r="C21" s="47"/>
      <c r="D21" s="50"/>
      <c r="E21" s="56"/>
      <c r="F21" s="56"/>
    </row>
    <row r="22" spans="1:6" s="48" customFormat="1" ht="9.9499999999999993" customHeight="1" x14ac:dyDescent="0.25">
      <c r="A22" s="57"/>
      <c r="B22" s="57"/>
      <c r="C22" s="57"/>
      <c r="D22" s="18"/>
      <c r="E22" s="56"/>
      <c r="F22" s="56"/>
    </row>
    <row r="23" spans="1:6" s="48" customFormat="1" x14ac:dyDescent="0.25">
      <c r="A23" s="57"/>
      <c r="B23" s="57"/>
      <c r="C23" s="57"/>
      <c r="D23" s="18"/>
      <c r="E23" s="56"/>
      <c r="F23" s="56"/>
    </row>
    <row r="24" spans="1:6" s="48" customFormat="1" ht="9.9499999999999993" customHeight="1" x14ac:dyDescent="0.25">
      <c r="A24" s="59"/>
      <c r="C24" s="37"/>
      <c r="D24" s="46"/>
      <c r="E24" s="43"/>
      <c r="F24" s="43"/>
    </row>
    <row r="25" spans="1:6" ht="9.9499999999999993" customHeight="1" x14ac:dyDescent="0.2">
      <c r="A25" s="59"/>
      <c r="C25" s="38"/>
      <c r="D25" s="46"/>
      <c r="E25" s="43"/>
      <c r="F25" s="43"/>
    </row>
    <row r="26" spans="1:6" ht="9.9499999999999993" customHeight="1" x14ac:dyDescent="0.2">
      <c r="A26" s="59"/>
      <c r="C26" s="38"/>
      <c r="D26" s="46"/>
      <c r="E26" s="43"/>
      <c r="F26" s="43"/>
    </row>
    <row r="27" spans="1:6" ht="9.9499999999999993" customHeight="1" x14ac:dyDescent="0.2">
      <c r="E27" s="41"/>
      <c r="F27" s="41"/>
    </row>
    <row r="28" spans="1:6" ht="9.9499999999999993" customHeight="1" x14ac:dyDescent="0.2">
      <c r="A28" s="59"/>
      <c r="B28" s="11" t="s">
        <v>4</v>
      </c>
      <c r="C28" s="38"/>
      <c r="D28" s="46"/>
      <c r="E28" s="43"/>
      <c r="F28" s="43"/>
    </row>
    <row r="29" spans="1:6" ht="9.9499999999999993" customHeight="1" x14ac:dyDescent="0.2">
      <c r="A29" s="59"/>
      <c r="B29" s="73" t="s">
        <v>3</v>
      </c>
      <c r="C29" s="38"/>
      <c r="D29" s="46"/>
      <c r="E29" s="43"/>
      <c r="F29" s="43"/>
    </row>
    <row r="30" spans="1:6" ht="9.9499999999999993" customHeight="1" x14ac:dyDescent="0.2">
      <c r="A30" s="69"/>
      <c r="B30" s="73"/>
      <c r="C30" s="38"/>
      <c r="D30" s="46"/>
      <c r="E30" s="43"/>
      <c r="F30" s="43"/>
    </row>
    <row r="31" spans="1:6" ht="9.9499999999999993" customHeight="1" x14ac:dyDescent="0.2">
      <c r="A31" s="69"/>
      <c r="B31" s="73"/>
      <c r="C31" s="38"/>
      <c r="D31" s="46"/>
      <c r="E31" s="43"/>
      <c r="F31" s="43"/>
    </row>
    <row r="32" spans="1:6" ht="9.9499999999999993" customHeight="1" x14ac:dyDescent="0.2">
      <c r="A32" s="59"/>
      <c r="B32" s="73"/>
      <c r="E32" s="43"/>
      <c r="F32" s="43"/>
    </row>
    <row r="33" spans="1:13" ht="9.9499999999999993" customHeight="1" x14ac:dyDescent="0.2">
      <c r="A33" s="59"/>
      <c r="B33" s="73"/>
      <c r="E33" s="43"/>
      <c r="F33" s="43"/>
      <c r="H33" s="69"/>
      <c r="I33" s="71"/>
      <c r="J33" s="38"/>
      <c r="K33" s="38"/>
      <c r="L33" s="22"/>
      <c r="M33" s="22"/>
    </row>
    <row r="34" spans="1:13" ht="9.9499999999999993" customHeight="1" x14ac:dyDescent="0.2">
      <c r="A34" s="59"/>
      <c r="B34" s="18"/>
      <c r="E34" s="43"/>
      <c r="F34" s="43"/>
      <c r="H34" s="69"/>
      <c r="I34" s="71"/>
      <c r="J34" s="38"/>
      <c r="K34" s="38"/>
      <c r="L34" s="22"/>
      <c r="M34" s="22"/>
    </row>
    <row r="35" spans="1:13" ht="9.9499999999999993" customHeight="1" x14ac:dyDescent="0.2">
      <c r="A35" s="59"/>
      <c r="B35" s="18"/>
      <c r="E35" s="43"/>
      <c r="F35" s="43"/>
    </row>
    <row r="36" spans="1:13" ht="9.9499999999999993" customHeight="1" x14ac:dyDescent="0.2">
      <c r="A36" s="59"/>
      <c r="B36" s="18"/>
      <c r="E36" s="43"/>
      <c r="F36" s="43"/>
    </row>
    <row r="37" spans="1:13" ht="9.9499999999999993" customHeight="1" x14ac:dyDescent="0.2">
      <c r="A37" s="59"/>
      <c r="B37" s="70"/>
      <c r="E37" s="43"/>
      <c r="F37" s="43"/>
    </row>
    <row r="38" spans="1:13" ht="9.9499999999999993" customHeight="1" x14ac:dyDescent="0.2">
      <c r="A38" s="23"/>
      <c r="B38" s="70"/>
      <c r="E38" s="43"/>
      <c r="F38" s="43"/>
    </row>
    <row r="39" spans="1:13" ht="9.9499999999999993" customHeight="1" x14ac:dyDescent="0.2">
      <c r="A39" s="23"/>
      <c r="B39" s="70"/>
      <c r="E39" s="43"/>
      <c r="F39" s="43"/>
    </row>
    <row r="40" spans="1:13" ht="9.9499999999999993" customHeight="1" x14ac:dyDescent="0.2">
      <c r="A40" s="23"/>
      <c r="B40" s="60"/>
      <c r="E40" s="41"/>
      <c r="F40" s="43"/>
    </row>
    <row r="41" spans="1:13" ht="9.9499999999999993" customHeight="1" x14ac:dyDescent="0.2">
      <c r="A41" s="23"/>
      <c r="F41" s="21"/>
    </row>
    <row r="42" spans="1:13" ht="9.9499999999999993" customHeight="1" x14ac:dyDescent="0.2">
      <c r="A42" s="23"/>
      <c r="F42" s="21"/>
    </row>
    <row r="43" spans="1:13" ht="9.9499999999999993" customHeight="1" x14ac:dyDescent="0.2">
      <c r="A43" s="23"/>
      <c r="F43" s="21"/>
    </row>
    <row r="44" spans="1:13" ht="9.9499999999999993" customHeight="1" x14ac:dyDescent="0.2">
      <c r="A44" s="23"/>
    </row>
    <row r="45" spans="1:13" x14ac:dyDescent="0.2">
      <c r="A45" s="23"/>
      <c r="B45" s="25"/>
      <c r="C45" s="26"/>
      <c r="D45" s="23"/>
      <c r="E45" s="27"/>
      <c r="F45" s="30">
        <f>SUM(F12:F30)</f>
        <v>6120100</v>
      </c>
    </row>
    <row r="46" spans="1:13" ht="7.5" customHeight="1" x14ac:dyDescent="0.2">
      <c r="A46" s="2"/>
      <c r="B46" s="74" t="s">
        <v>10</v>
      </c>
      <c r="C46" s="74"/>
      <c r="D46" s="74"/>
      <c r="E46" s="29"/>
    </row>
    <row r="47" spans="1:13" ht="14.25" customHeight="1" x14ac:dyDescent="0.2">
      <c r="A47" s="2"/>
      <c r="B47" s="74"/>
      <c r="C47" s="74"/>
      <c r="D47" s="74"/>
      <c r="E47" s="67">
        <v>0.19</v>
      </c>
      <c r="F47" s="31">
        <f>(+F14+F16)*E47</f>
        <v>1162819</v>
      </c>
    </row>
    <row r="48" spans="1:13" ht="15" customHeight="1" x14ac:dyDescent="0.2">
      <c r="A48" s="2"/>
      <c r="B48" s="3"/>
      <c r="C48" s="4"/>
      <c r="D48" s="51"/>
      <c r="E48" s="4"/>
      <c r="F48" s="58">
        <f>SUM(F45:F47)</f>
        <v>7282919</v>
      </c>
      <c r="G48" s="32"/>
    </row>
    <row r="49" spans="1:6" ht="21" customHeight="1" x14ac:dyDescent="0.2">
      <c r="A49" s="2"/>
      <c r="B49" s="3"/>
      <c r="C49" s="4"/>
      <c r="D49" s="51"/>
      <c r="E49" s="4"/>
      <c r="F49" s="4"/>
    </row>
  </sheetData>
  <mergeCells count="7">
    <mergeCell ref="A30:A31"/>
    <mergeCell ref="H33:H34"/>
    <mergeCell ref="I33:I34"/>
    <mergeCell ref="B37:B39"/>
    <mergeCell ref="B46:D47"/>
    <mergeCell ref="D8:E8"/>
    <mergeCell ref="B29:B33"/>
  </mergeCells>
  <printOptions horizontalCentered="1"/>
  <pageMargins left="0.23622047244094491" right="0.23622047244094491" top="0.74803149606299213" bottom="0.74803149606299213" header="0.31496062992125984" footer="0.31496062992125984"/>
  <pageSetup paperSize="9" scale="115"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FACTURA TRANS REC COMP</vt:lpstr>
      <vt:lpstr>FACTURA RECB. COMP</vt:lpstr>
      <vt:lpstr>'FACTURA RECB. COMP'!Área_de_impresión</vt:lpstr>
      <vt:lpstr>'FACTURA TRANS REC COMP'!Área_de_impresión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2020-06-16T20:33:37Z</cp:lastPrinted>
  <dcterms:created xsi:type="dcterms:W3CDTF">2019-07-19T21:51:27Z</dcterms:created>
  <dcterms:modified xsi:type="dcterms:W3CDTF">2020-06-16T20:34:34Z</dcterms:modified>
</cp:coreProperties>
</file>